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O:\ОБЩИЕ\Исполнение (архив Канск)\Исполнение 2025 года\год\"/>
    </mc:Choice>
  </mc:AlternateContent>
  <bookViews>
    <workbookView xWindow="360" yWindow="330" windowWidth="9180" windowHeight="4305" tabRatio="601"/>
  </bookViews>
  <sheets>
    <sheet name="Лист2" sheetId="2" r:id="rId1"/>
  </sheets>
  <definedNames>
    <definedName name="_xlnm.Print_Area" localSheetId="0">Лист2!$A$1:$G$36</definedName>
  </definedNames>
  <calcPr calcId="152511"/>
</workbook>
</file>

<file path=xl/calcChain.xml><?xml version="1.0" encoding="utf-8"?>
<calcChain xmlns="http://schemas.openxmlformats.org/spreadsheetml/2006/main">
  <c r="G25" i="2" l="1"/>
  <c r="F19" i="2" l="1"/>
  <c r="G24" i="2" l="1"/>
  <c r="G23" i="2" s="1"/>
  <c r="G22" i="2" s="1"/>
  <c r="F25" i="2"/>
  <c r="F24" i="2" s="1"/>
  <c r="F23" i="2" s="1"/>
  <c r="F22" i="2" s="1"/>
  <c r="F13" i="2" l="1"/>
  <c r="G18" i="2"/>
  <c r="G31" i="2" s="1"/>
  <c r="G15" i="2"/>
  <c r="G13" i="2"/>
  <c r="F15" i="2"/>
  <c r="F12" i="2" s="1"/>
  <c r="G20" i="2"/>
  <c r="G35" i="2" s="1"/>
  <c r="F18" i="2"/>
  <c r="F31" i="2" s="1"/>
  <c r="F20" i="2"/>
  <c r="F35" i="2" s="1"/>
  <c r="G30" i="2" l="1"/>
  <c r="G29" i="2" s="1"/>
  <c r="G28" i="2" s="1"/>
  <c r="G12" i="2"/>
  <c r="F34" i="2"/>
  <c r="F33" i="2" s="1"/>
  <c r="F32" i="2" s="1"/>
  <c r="F30" i="2"/>
  <c r="F29" i="2" s="1"/>
  <c r="F28" i="2" s="1"/>
  <c r="G34" i="2"/>
  <c r="G33" i="2" s="1"/>
  <c r="G32" i="2" s="1"/>
  <c r="G17" i="2"/>
  <c r="F17" i="2"/>
  <c r="F27" i="2" l="1"/>
  <c r="F36" i="2" s="1"/>
  <c r="G27" i="2"/>
  <c r="G36" i="2" s="1"/>
</calcChain>
</file>

<file path=xl/sharedStrings.xml><?xml version="1.0" encoding="utf-8"?>
<sst xmlns="http://schemas.openxmlformats.org/spreadsheetml/2006/main" count="62" uniqueCount="62">
  <si>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</si>
  <si>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</si>
  <si>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</si>
  <si>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</si>
  <si>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</si>
  <si>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</si>
  <si>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Код</t>
  </si>
  <si>
    <t>1</t>
  </si>
  <si>
    <t>№ строки</t>
  </si>
  <si>
    <t>903 01 02 00 00 00 0000 000</t>
  </si>
  <si>
    <t>903 01 02 00 00 00 0000 700</t>
  </si>
  <si>
    <t>903 01 02 00 00 04 0000 710</t>
  </si>
  <si>
    <t>903 01 02 00 00 04 0000 810</t>
  </si>
  <si>
    <t>903 01 03 00 00 00 0000 000</t>
  </si>
  <si>
    <t>903 01 05 00 00 00 0000 000</t>
  </si>
  <si>
    <t>903 01 05 00 00 00 0000 500</t>
  </si>
  <si>
    <t>903 01 05 02 00 00 0000 500</t>
  </si>
  <si>
    <t>903 01 05 02 01 00 0000 510</t>
  </si>
  <si>
    <t>903 01 05 02 01 04 0000 510</t>
  </si>
  <si>
    <t>903 01 05 00 00 00 0000 600</t>
  </si>
  <si>
    <t>903 01 05 02 00 00 0000 600</t>
  </si>
  <si>
    <t>903 01 05 02 01 00 0000 610</t>
  </si>
  <si>
    <t>903 01 05 02 01 04 0000 610</t>
  </si>
  <si>
    <t>всего</t>
  </si>
  <si>
    <t>(рублей)</t>
  </si>
  <si>
    <t xml:space="preserve">                             Приложение 1</t>
  </si>
  <si>
    <t>903 01 02 00 00 00 0000 800</t>
  </si>
  <si>
    <t>903 01 03 01 00 00 0000 700</t>
  </si>
  <si>
    <t>903 01 03 01 00 04 0000 710</t>
  </si>
  <si>
    <t>903 01 03 01 00 00 0000 800</t>
  </si>
  <si>
    <t>903 01 03 01 00 04 0000 810</t>
  </si>
  <si>
    <t>Увеличение прочих остатков денежных средств бюджетов городских округов</t>
  </si>
  <si>
    <t>Погашение кредитов, предоставленных кредитными организациями в валюте Российской Федерации</t>
  </si>
  <si>
    <t>Наименование кода группы, подгруппы,статьи, вида источника финансирования дефицита бюджета</t>
  </si>
  <si>
    <t>903 Финансовое управление администрации города Канска</t>
  </si>
  <si>
    <t>Изменение остатков средств на счетах по учету средств бюджетов</t>
  </si>
  <si>
    <t>Бюджетные кредиты из других бюджетов бюджетной системы Российской Федерации</t>
  </si>
  <si>
    <t xml:space="preserve">Кредиты кредитных организаций в валюте Российской Федерации </t>
  </si>
  <si>
    <t xml:space="preserve">Привлечение кредитов от кредитных организаций в валюте Российской Федерации 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</si>
  <si>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</si>
  <si>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</si>
  <si>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</si>
  <si>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Уменьшение прочих остатков денежных средств бюджетов городских округов</t>
  </si>
  <si>
    <t>Привлечение городскими округами кредитов от кредитных организаций в валюте Российской Федерации</t>
  </si>
  <si>
    <t>Погашение городскими округами кредитов от кредитных организаций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</si>
  <si>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</si>
  <si>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903 01 06 00 00 00 0000 000</t>
  </si>
  <si>
    <t>Иные источники внутреннего финансирования дефицитов бюджетов</t>
  </si>
  <si>
    <t>903 01 06 10 00 00 0000 000</t>
  </si>
  <si>
    <t>Операции по управлению остатками средств на единых счетах бюджетов</t>
  </si>
  <si>
    <t>903 01 06 10 02 00 0000 500</t>
  </si>
  <si>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</si>
  <si>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903 01 06 10 02 04 0000 550</t>
  </si>
  <si>
    <t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</t>
  </si>
  <si>
    <t>903 01 06 10 02 04 0002 550</t>
  </si>
  <si>
    <t>Увеличение финансовых активов в собственности городских округов за счет средств автономных и бюджетных учреждений</t>
  </si>
  <si>
    <t>Уточненные бюджетные назначения на                     2025 год</t>
  </si>
  <si>
    <t>к решению Канского</t>
  </si>
  <si>
    <t>окружного Совета депутатов</t>
  </si>
  <si>
    <t>Исполнение источников финансирования дефицита бюджета города за 2025 год</t>
  </si>
  <si>
    <t>Кассовое исполнение за         2025 год</t>
  </si>
  <si>
    <t xml:space="preserve">                     от 21.05.2026 № 11-168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</si>
</sst>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 x14ac:knownFonts="1">
    <font>
      <sz val="10"/>
      <name val="Arial Cyr"/>
      <charset val="204"/>
    </font>
    <font>
      <b/>
      <sz val="10"/>
      <name val="Arial Cyr"/>
      <family val="2"/>
      <charset val="204"/>
    </font>
    <font>
      <b/>
      <sz val="16"/>
      <name val="Arial Cyr"/>
      <family val="2"/>
      <charset val="204"/>
    </font>
    <font>
      <sz val="16"/>
      <name val="Arial Cyr"/>
      <family val="2"/>
      <charset val="204"/>
    </font>
    <font>
      <b/>
      <sz val="14"/>
      <name val="Arial Cyr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0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name val="Arial Cyr"/>
      <charset val="204"/>
    </font>
    <font>
      <b/>
      <sz val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69">
    <xf numFmtId="0" fontId="0" fillId="0" borderId="0" xfId="0"/>
    <xf numFmtId="0" fontId="1" fillId="0" borderId="0" xfId="0" applyFont="1"/>
    <xf numFmtId="0" fontId="0" fillId="0" borderId="0" xfId="0" applyBorder="1"/>
    <xf numFmtId="164" fontId="1" fillId="0" borderId="0" xfId="0" applyNumberFormat="1" applyFont="1"/>
    <xf numFmtId="0" fontId="0" fillId="2" borderId="0" xfId="0" applyFill="1" applyBorder="1"/>
    <xf numFmtId="0" fontId="2" fillId="2" borderId="0" xfId="0" applyFont="1" applyFill="1" applyBorder="1" applyAlignment="1">
      <alignment vertical="top" wrapText="1"/>
    </xf>
    <xf numFmtId="164" fontId="1" fillId="0" borderId="0" xfId="0" applyNumberFormat="1" applyFont="1" applyBorder="1"/>
    <xf numFmtId="164" fontId="4" fillId="2" borderId="0" xfId="0" applyNumberFormat="1" applyFont="1" applyFill="1" applyBorder="1" applyAlignment="1">
      <alignment horizontal="center" vertical="center" wrapText="1"/>
    </xf>
    <xf numFmtId="0" fontId="0" fillId="0" borderId="0" xfId="0" applyBorder="1" applyAlignment="1"/>
    <xf numFmtId="0" fontId="3" fillId="0" borderId="0" xfId="0" applyFont="1" applyBorder="1"/>
    <xf numFmtId="0" fontId="2" fillId="2" borderId="0" xfId="0" applyFont="1" applyFill="1" applyBorder="1" applyAlignment="1">
      <alignment horizontal="center" vertical="center" wrapText="1"/>
    </xf>
    <xf numFmtId="49" fontId="0" fillId="2" borderId="0" xfId="0" applyNumberFormat="1" applyFill="1" applyBorder="1" applyAlignment="1">
      <alignment horizontal="center" vertical="center"/>
    </xf>
    <xf numFmtId="4" fontId="2" fillId="2" borderId="0" xfId="0" applyNumberFormat="1" applyFont="1" applyFill="1" applyBorder="1" applyAlignment="1">
      <alignment vertical="top" wrapText="1"/>
    </xf>
    <xf numFmtId="4" fontId="0" fillId="0" borderId="0" xfId="0" applyNumberFormat="1"/>
    <xf numFmtId="0" fontId="11" fillId="0" borderId="0" xfId="1" applyFont="1" applyAlignment="1">
      <alignment horizontal="center" vertical="top" wrapText="1"/>
    </xf>
    <xf numFmtId="0" fontId="12" fillId="0" borderId="0" xfId="1" applyFont="1" applyAlignment="1">
      <alignment horizontal="right" vertical="top" wrapText="1"/>
    </xf>
    <xf numFmtId="0" fontId="8" fillId="0" borderId="0" xfId="0" applyFont="1" applyFill="1"/>
    <xf numFmtId="0" fontId="7" fillId="0" borderId="0" xfId="0" applyFont="1" applyFill="1"/>
    <xf numFmtId="0" fontId="5" fillId="0" borderId="0" xfId="0" applyFont="1" applyFill="1" applyBorder="1" applyAlignment="1">
      <alignment horizontal="right"/>
    </xf>
    <xf numFmtId="49" fontId="6" fillId="0" borderId="0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 wrapText="1"/>
    </xf>
    <xf numFmtId="49" fontId="8" fillId="0" borderId="0" xfId="0" applyNumberFormat="1" applyFont="1" applyFill="1" applyBorder="1" applyAlignment="1">
      <alignment horizontal="center" vertical="center"/>
    </xf>
    <xf numFmtId="4" fontId="8" fillId="0" borderId="0" xfId="0" applyNumberFormat="1" applyFont="1" applyFill="1" applyBorder="1" applyAlignment="1">
      <alignment horizontal="center" vertical="center"/>
    </xf>
    <xf numFmtId="4" fontId="7" fillId="0" borderId="0" xfId="0" applyNumberFormat="1" applyFont="1" applyFill="1" applyAlignment="1">
      <alignment horizontal="right"/>
    </xf>
    <xf numFmtId="0" fontId="7" fillId="0" borderId="1" xfId="0" applyFont="1" applyFill="1" applyBorder="1" applyAlignment="1">
      <alignment horizontal="center" wrapText="1"/>
    </xf>
    <xf numFmtId="3" fontId="7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Border="1"/>
    <xf numFmtId="0" fontId="2" fillId="0" borderId="0" xfId="0" applyFont="1" applyFill="1" applyBorder="1" applyAlignment="1">
      <alignment vertical="center" wrapText="1"/>
    </xf>
    <xf numFmtId="4" fontId="2" fillId="0" borderId="0" xfId="0" applyNumberFormat="1" applyFont="1" applyFill="1" applyBorder="1" applyAlignment="1">
      <alignment vertical="center" wrapText="1"/>
    </xf>
    <xf numFmtId="4" fontId="2" fillId="0" borderId="0" xfId="0" applyNumberFormat="1" applyFont="1" applyFill="1" applyBorder="1" applyAlignment="1">
      <alignment horizontal="right" vertical="center" wrapText="1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textRotation="90"/>
    </xf>
    <xf numFmtId="0" fontId="7" fillId="0" borderId="1" xfId="0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vertical="center" wrapText="1"/>
    </xf>
    <xf numFmtId="4" fontId="9" fillId="0" borderId="1" xfId="0" applyNumberFormat="1" applyFont="1" applyFill="1" applyBorder="1" applyAlignment="1">
      <alignment vertical="center" wrapText="1"/>
    </xf>
    <xf numFmtId="4" fontId="7" fillId="0" borderId="1" xfId="0" applyNumberFormat="1" applyFont="1" applyFill="1" applyBorder="1" applyAlignment="1">
      <alignment vertical="center" wrapText="1"/>
    </xf>
    <xf numFmtId="0" fontId="14" fillId="0" borderId="1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right"/>
    </xf>
    <xf numFmtId="0" fontId="0" fillId="0" borderId="0" xfId="0" applyFill="1"/>
    <xf numFmtId="0" fontId="5" fillId="0" borderId="0" xfId="0" applyFont="1" applyFill="1" applyBorder="1" applyAlignment="1">
      <alignment horizontal="right"/>
    </xf>
    <xf numFmtId="0" fontId="5" fillId="0" borderId="0" xfId="0" applyFont="1" applyFill="1" applyBorder="1" applyAlignment="1">
      <alignment horizontal="right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12" fillId="0" borderId="0" xfId="1" applyFont="1" applyAlignment="1">
      <alignment horizontal="right" vertical="top" wrapText="1"/>
    </xf>
    <xf numFmtId="49" fontId="9" fillId="0" borderId="2" xfId="0" applyNumberFormat="1" applyFont="1" applyFill="1" applyBorder="1" applyAlignment="1">
      <alignment horizontal="left" vertical="center" wrapText="1"/>
    </xf>
    <xf numFmtId="49" fontId="9" fillId="0" borderId="3" xfId="0" applyNumberFormat="1" applyFont="1" applyFill="1" applyBorder="1" applyAlignment="1">
      <alignment horizontal="left" vertical="center" wrapText="1"/>
    </xf>
    <xf numFmtId="49" fontId="9" fillId="0" borderId="4" xfId="0" applyNumberFormat="1" applyFont="1" applyFill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49" fontId="7" fillId="0" borderId="4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6" fillId="0" borderId="0" xfId="0" applyNumberFormat="1" applyFont="1" applyFill="1" applyAlignment="1">
      <alignment horizontal="center" wrapText="1"/>
    </xf>
    <xf numFmtId="0" fontId="2" fillId="2" borderId="0" xfId="0" applyFont="1" applyFill="1" applyBorder="1" applyAlignment="1">
      <alignment vertical="top" wrapText="1"/>
    </xf>
    <xf numFmtId="0" fontId="2" fillId="2" borderId="0" xfId="0" applyFont="1" applyFill="1" applyBorder="1" applyAlignment="1">
      <alignment wrapText="1"/>
    </xf>
    <xf numFmtId="0" fontId="9" fillId="0" borderId="2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0"/>
  <sheetViews>
    <sheetView tabSelected="1" view="pageBreakPreview" zoomScale="75" zoomScaleNormal="75" zoomScaleSheetLayoutView="75" workbookViewId="0">
      <selection activeCell="A6" sqref="A6:G6"/>
    </sheetView>
  </sheetViews>
  <sheetFormatPr defaultRowHeight="12.75" x14ac:dyDescent="0.2"/>
  <cols>
    <col min="1" max="1" width="5.85546875" style="31" customWidth="1"/>
    <col min="2" max="2" width="5.28515625" customWidth="1"/>
    <col min="3" max="3" width="0.85546875" hidden="1" customWidth="1"/>
    <col min="4" max="4" width="27.28515625" customWidth="1"/>
    <col min="5" max="5" width="51.140625" customWidth="1"/>
    <col min="6" max="7" width="19.7109375" style="13" customWidth="1"/>
    <col min="8" max="8" width="12.42578125" customWidth="1"/>
    <col min="34" max="34" width="8.5703125" customWidth="1"/>
  </cols>
  <sheetData>
    <row r="1" spans="1:20" ht="18.75" x14ac:dyDescent="0.3">
      <c r="B1" s="16"/>
      <c r="C1" s="16"/>
      <c r="D1" s="16"/>
      <c r="E1" s="17"/>
      <c r="F1" s="47" t="s">
        <v>25</v>
      </c>
      <c r="G1" s="47"/>
    </row>
    <row r="2" spans="1:20" ht="18.75" x14ac:dyDescent="0.3">
      <c r="B2" s="16"/>
      <c r="C2" s="16"/>
      <c r="D2" s="16"/>
      <c r="E2" s="47" t="s">
        <v>57</v>
      </c>
      <c r="F2" s="47"/>
      <c r="G2" s="47"/>
    </row>
    <row r="3" spans="1:20" ht="18.75" x14ac:dyDescent="0.3">
      <c r="B3" s="16"/>
      <c r="C3" s="16"/>
      <c r="D3" s="16"/>
      <c r="E3" s="46"/>
      <c r="F3" s="47" t="s">
        <v>58</v>
      </c>
      <c r="G3" s="47"/>
    </row>
    <row r="4" spans="1:20" s="2" customFormat="1" ht="18.75" x14ac:dyDescent="0.3">
      <c r="A4" s="32"/>
      <c r="B4" s="19"/>
      <c r="C4" s="20"/>
      <c r="D4" s="20"/>
      <c r="E4" s="21"/>
      <c r="F4" s="68" t="s">
        <v>61</v>
      </c>
      <c r="G4" s="68"/>
      <c r="H4" s="7"/>
    </row>
    <row r="5" spans="1:20" s="2" customFormat="1" ht="18.75" x14ac:dyDescent="0.3">
      <c r="A5" s="32"/>
      <c r="B5" s="19"/>
      <c r="C5" s="20"/>
      <c r="D5" s="20"/>
      <c r="E5" s="21"/>
      <c r="F5" s="44"/>
      <c r="G5" s="44"/>
      <c r="H5" s="7"/>
    </row>
    <row r="6" spans="1:20" s="9" customFormat="1" ht="20.25" customHeight="1" x14ac:dyDescent="0.3">
      <c r="A6" s="62" t="s">
        <v>59</v>
      </c>
      <c r="B6" s="62"/>
      <c r="C6" s="62"/>
      <c r="D6" s="62"/>
      <c r="E6" s="62"/>
      <c r="F6" s="62"/>
      <c r="G6" s="62"/>
      <c r="H6" s="10"/>
      <c r="I6" s="14"/>
      <c r="J6" s="14"/>
      <c r="K6" s="14"/>
      <c r="L6" s="14"/>
      <c r="M6" s="51"/>
      <c r="N6" s="51"/>
    </row>
    <row r="7" spans="1:20" s="2" customFormat="1" ht="18.75" x14ac:dyDescent="0.3">
      <c r="A7" s="32"/>
      <c r="B7" s="19"/>
      <c r="C7" s="20"/>
      <c r="D7" s="20"/>
      <c r="E7" s="21"/>
      <c r="F7" s="18"/>
      <c r="G7" s="18"/>
      <c r="H7" s="7"/>
    </row>
    <row r="8" spans="1:20" ht="15.75" x14ac:dyDescent="0.25">
      <c r="B8" s="22"/>
      <c r="C8" s="22"/>
      <c r="D8" s="22"/>
      <c r="E8" s="22"/>
      <c r="F8" s="23"/>
      <c r="G8" s="24" t="s">
        <v>24</v>
      </c>
      <c r="H8" s="11"/>
      <c r="I8" s="51"/>
      <c r="J8" s="51"/>
      <c r="K8" s="51"/>
      <c r="L8" s="51"/>
      <c r="M8" s="51"/>
      <c r="N8" s="51"/>
    </row>
    <row r="9" spans="1:20" ht="63" x14ac:dyDescent="0.2">
      <c r="A9" s="34" t="s">
        <v>8</v>
      </c>
      <c r="B9" s="58" t="s">
        <v>6</v>
      </c>
      <c r="C9" s="58"/>
      <c r="D9" s="58"/>
      <c r="E9" s="35" t="s">
        <v>33</v>
      </c>
      <c r="F9" s="36" t="s">
        <v>56</v>
      </c>
      <c r="G9" s="36" t="s">
        <v>60</v>
      </c>
      <c r="H9" s="8"/>
      <c r="I9" s="15"/>
      <c r="J9" s="15"/>
      <c r="K9" s="15"/>
      <c r="L9" s="15"/>
      <c r="M9" s="15"/>
      <c r="N9" s="15"/>
    </row>
    <row r="10" spans="1:20" ht="15.75" x14ac:dyDescent="0.25">
      <c r="A10" s="37"/>
      <c r="B10" s="55" t="s">
        <v>7</v>
      </c>
      <c r="C10" s="56"/>
      <c r="D10" s="57"/>
      <c r="E10" s="25">
        <v>2</v>
      </c>
      <c r="F10" s="26">
        <v>3</v>
      </c>
      <c r="G10" s="26">
        <v>4</v>
      </c>
      <c r="H10" s="8"/>
      <c r="I10" s="14"/>
      <c r="J10" s="14"/>
      <c r="K10" s="14"/>
      <c r="L10" s="51"/>
      <c r="M10" s="51"/>
      <c r="N10" s="51"/>
    </row>
    <row r="11" spans="1:20" ht="15.75" x14ac:dyDescent="0.2">
      <c r="A11" s="37"/>
      <c r="B11" s="52" t="s">
        <v>34</v>
      </c>
      <c r="C11" s="53"/>
      <c r="D11" s="53"/>
      <c r="E11" s="53"/>
      <c r="F11" s="53"/>
      <c r="G11" s="54"/>
      <c r="H11" s="8"/>
      <c r="I11" s="3"/>
    </row>
    <row r="12" spans="1:20" ht="31.5" x14ac:dyDescent="0.2">
      <c r="A12" s="33">
        <v>1</v>
      </c>
      <c r="B12" s="59" t="s">
        <v>9</v>
      </c>
      <c r="C12" s="60"/>
      <c r="D12" s="61"/>
      <c r="E12" s="39" t="s">
        <v>37</v>
      </c>
      <c r="F12" s="41">
        <f>F13-F15</f>
        <v>0</v>
      </c>
      <c r="G12" s="41">
        <f>G13-G15</f>
        <v>0</v>
      </c>
      <c r="H12" s="3"/>
      <c r="I12" s="3"/>
    </row>
    <row r="13" spans="1:20" ht="31.5" x14ac:dyDescent="0.2">
      <c r="A13" s="33">
        <v>2</v>
      </c>
      <c r="B13" s="48" t="s">
        <v>10</v>
      </c>
      <c r="C13" s="49"/>
      <c r="D13" s="50"/>
      <c r="E13" s="38" t="s">
        <v>38</v>
      </c>
      <c r="F13" s="42">
        <f>F14</f>
        <v>0</v>
      </c>
      <c r="G13" s="42">
        <f>G14</f>
        <v>0</v>
      </c>
      <c r="H13" s="3"/>
      <c r="I13" s="3"/>
    </row>
    <row r="14" spans="1:20" ht="47.25" x14ac:dyDescent="0.2">
      <c r="A14" s="33">
        <v>3</v>
      </c>
      <c r="B14" s="48" t="s">
        <v>11</v>
      </c>
      <c r="C14" s="49"/>
      <c r="D14" s="50"/>
      <c r="E14" s="38" t="s">
        <v>43</v>
      </c>
      <c r="F14" s="42">
        <v>0</v>
      </c>
      <c r="G14" s="42">
        <v>0</v>
      </c>
      <c r="H14" s="3"/>
      <c r="I14" s="3"/>
    </row>
    <row r="15" spans="1:20" ht="47.25" x14ac:dyDescent="0.2">
      <c r="A15" s="33">
        <v>4</v>
      </c>
      <c r="B15" s="48" t="s">
        <v>26</v>
      </c>
      <c r="C15" s="49"/>
      <c r="D15" s="50"/>
      <c r="E15" s="38" t="s">
        <v>32</v>
      </c>
      <c r="F15" s="42">
        <f>F16</f>
        <v>0</v>
      </c>
      <c r="G15" s="42">
        <f>G16</f>
        <v>0</v>
      </c>
      <c r="H15" s="3"/>
      <c r="I15" s="3"/>
    </row>
    <row r="16" spans="1:20" ht="47.25" x14ac:dyDescent="0.2">
      <c r="A16" s="33">
        <v>5</v>
      </c>
      <c r="B16" s="48" t="s">
        <v>12</v>
      </c>
      <c r="C16" s="49"/>
      <c r="D16" s="50"/>
      <c r="E16" s="38" t="s">
        <v>44</v>
      </c>
      <c r="F16" s="42">
        <v>0</v>
      </c>
      <c r="G16" s="42">
        <v>0</v>
      </c>
      <c r="H16" s="3"/>
      <c r="I16" s="3"/>
      <c r="T16" s="45"/>
    </row>
    <row r="17" spans="1:9" ht="31.5" x14ac:dyDescent="0.2">
      <c r="A17" s="33">
        <v>6</v>
      </c>
      <c r="B17" s="59" t="s">
        <v>13</v>
      </c>
      <c r="C17" s="60"/>
      <c r="D17" s="61"/>
      <c r="E17" s="39" t="s">
        <v>36</v>
      </c>
      <c r="F17" s="41">
        <f>F18-F20</f>
        <v>7571520</v>
      </c>
      <c r="G17" s="41">
        <f>G18-G20</f>
        <v>-18500000</v>
      </c>
      <c r="H17" s="3"/>
      <c r="I17" s="3"/>
    </row>
    <row r="18" spans="1:9" ht="47.25" x14ac:dyDescent="0.2">
      <c r="A18" s="33">
        <v>7</v>
      </c>
      <c r="B18" s="48" t="s">
        <v>27</v>
      </c>
      <c r="C18" s="49"/>
      <c r="D18" s="50"/>
      <c r="E18" s="38" t="s">
        <v>45</v>
      </c>
      <c r="F18" s="42">
        <f>F19</f>
        <v>48571520</v>
      </c>
      <c r="G18" s="42">
        <f>G19</f>
        <v>22500000</v>
      </c>
      <c r="H18" s="3"/>
      <c r="I18" s="3"/>
    </row>
    <row r="19" spans="1:9" ht="63" x14ac:dyDescent="0.2">
      <c r="A19" s="33">
        <v>8</v>
      </c>
      <c r="B19" s="48" t="s">
        <v>28</v>
      </c>
      <c r="C19" s="49"/>
      <c r="D19" s="50"/>
      <c r="E19" s="38" t="s">
        <v>39</v>
      </c>
      <c r="F19" s="42">
        <f>48571520</f>
        <v>48571520</v>
      </c>
      <c r="G19" s="42">
        <v>22500000</v>
      </c>
      <c r="H19" s="3"/>
      <c r="I19" s="3"/>
    </row>
    <row r="20" spans="1:9" ht="63" x14ac:dyDescent="0.2">
      <c r="A20" s="33">
        <v>9</v>
      </c>
      <c r="B20" s="48" t="s">
        <v>29</v>
      </c>
      <c r="C20" s="49"/>
      <c r="D20" s="50"/>
      <c r="E20" s="38" t="s">
        <v>40</v>
      </c>
      <c r="F20" s="42">
        <f>F21</f>
        <v>41000000</v>
      </c>
      <c r="G20" s="42">
        <f>G21</f>
        <v>41000000</v>
      </c>
      <c r="H20" s="3"/>
      <c r="I20" s="3"/>
    </row>
    <row r="21" spans="1:9" ht="63" x14ac:dyDescent="0.2">
      <c r="A21" s="33">
        <v>10</v>
      </c>
      <c r="B21" s="48" t="s">
        <v>30</v>
      </c>
      <c r="C21" s="49"/>
      <c r="D21" s="50"/>
      <c r="E21" s="38" t="s">
        <v>41</v>
      </c>
      <c r="F21" s="42">
        <v>41000000</v>
      </c>
      <c r="G21" s="42">
        <v>41000000</v>
      </c>
      <c r="H21" s="3"/>
      <c r="I21" s="3"/>
    </row>
    <row r="22" spans="1:9" ht="38.25" customHeight="1" x14ac:dyDescent="0.2">
      <c r="A22" s="33">
        <v>11</v>
      </c>
      <c r="B22" s="59" t="s">
        <v>46</v>
      </c>
      <c r="C22" s="60"/>
      <c r="D22" s="61"/>
      <c r="E22" s="40" t="s">
        <v>47</v>
      </c>
      <c r="F22" s="41">
        <f t="shared" ref="F22:G25" si="0">F23</f>
        <v>0</v>
      </c>
      <c r="G22" s="41">
        <f t="shared" si="0"/>
        <v>-52275050.399999999</v>
      </c>
      <c r="H22" s="3"/>
      <c r="I22" s="3"/>
    </row>
    <row r="23" spans="1:9" ht="31.5" x14ac:dyDescent="0.2">
      <c r="A23" s="33">
        <v>12</v>
      </c>
      <c r="B23" s="48" t="s">
        <v>48</v>
      </c>
      <c r="C23" s="49"/>
      <c r="D23" s="50"/>
      <c r="E23" s="38" t="s">
        <v>49</v>
      </c>
      <c r="F23" s="42">
        <f t="shared" si="0"/>
        <v>0</v>
      </c>
      <c r="G23" s="42">
        <f t="shared" si="0"/>
        <v>-52275050.399999999</v>
      </c>
      <c r="H23" s="3"/>
      <c r="I23" s="3"/>
    </row>
    <row r="24" spans="1:9" ht="119.25" customHeight="1" x14ac:dyDescent="0.2">
      <c r="A24" s="33">
        <v>13</v>
      </c>
      <c r="B24" s="48" t="s">
        <v>50</v>
      </c>
      <c r="C24" s="49"/>
      <c r="D24" s="50"/>
      <c r="E24" s="38" t="s">
        <v>51</v>
      </c>
      <c r="F24" s="42">
        <f t="shared" si="0"/>
        <v>0</v>
      </c>
      <c r="G24" s="42">
        <f t="shared" si="0"/>
        <v>-52275050.399999999</v>
      </c>
      <c r="H24" s="3"/>
      <c r="I24" s="3"/>
    </row>
    <row r="25" spans="1:9" ht="214.5" customHeight="1" x14ac:dyDescent="0.2">
      <c r="A25" s="33">
        <v>14</v>
      </c>
      <c r="B25" s="48" t="s">
        <v>52</v>
      </c>
      <c r="C25" s="49"/>
      <c r="D25" s="50"/>
      <c r="E25" s="38" t="s">
        <v>53</v>
      </c>
      <c r="F25" s="42">
        <f t="shared" si="0"/>
        <v>0</v>
      </c>
      <c r="G25" s="42">
        <f>G26</f>
        <v>-52275050.399999999</v>
      </c>
      <c r="H25" s="3"/>
      <c r="I25" s="3"/>
    </row>
    <row r="26" spans="1:9" ht="47.25" x14ac:dyDescent="0.2">
      <c r="A26" s="33">
        <v>15</v>
      </c>
      <c r="B26" s="48" t="s">
        <v>54</v>
      </c>
      <c r="C26" s="49"/>
      <c r="D26" s="50"/>
      <c r="E26" s="38" t="s">
        <v>55</v>
      </c>
      <c r="F26" s="42">
        <v>0</v>
      </c>
      <c r="G26" s="42">
        <v>-52275050.399999999</v>
      </c>
      <c r="H26" s="3"/>
      <c r="I26" s="3"/>
    </row>
    <row r="27" spans="1:9" ht="31.5" x14ac:dyDescent="0.2">
      <c r="A27" s="33">
        <v>16</v>
      </c>
      <c r="B27" s="59" t="s">
        <v>14</v>
      </c>
      <c r="C27" s="60"/>
      <c r="D27" s="61"/>
      <c r="E27" s="40" t="s">
        <v>35</v>
      </c>
      <c r="F27" s="41">
        <f>F28+F32</f>
        <v>45889451.819999695</v>
      </c>
      <c r="G27" s="41">
        <f>G28+G32</f>
        <v>52800809.739999771</v>
      </c>
      <c r="H27" s="3"/>
      <c r="I27" s="3"/>
    </row>
    <row r="28" spans="1:9" ht="15.75" x14ac:dyDescent="0.2">
      <c r="A28" s="33">
        <v>17</v>
      </c>
      <c r="B28" s="48" t="s">
        <v>15</v>
      </c>
      <c r="C28" s="49"/>
      <c r="D28" s="50"/>
      <c r="E28" s="38" t="s">
        <v>0</v>
      </c>
      <c r="F28" s="42">
        <f t="shared" ref="F28:G30" si="1">F29</f>
        <v>-4809554676.5799999</v>
      </c>
      <c r="G28" s="42">
        <f t="shared" si="1"/>
        <v>-4691599405.1300001</v>
      </c>
      <c r="H28" s="3"/>
      <c r="I28" s="3"/>
    </row>
    <row r="29" spans="1:9" ht="15.75" x14ac:dyDescent="0.2">
      <c r="A29" s="33">
        <v>18</v>
      </c>
      <c r="B29" s="48" t="s">
        <v>16</v>
      </c>
      <c r="C29" s="49"/>
      <c r="D29" s="50"/>
      <c r="E29" s="38" t="s">
        <v>1</v>
      </c>
      <c r="F29" s="42">
        <f t="shared" si="1"/>
        <v>-4809554676.5799999</v>
      </c>
      <c r="G29" s="42">
        <f t="shared" si="1"/>
        <v>-4691599405.1300001</v>
      </c>
      <c r="H29" s="3"/>
      <c r="I29" s="3"/>
    </row>
    <row r="30" spans="1:9" ht="31.5" x14ac:dyDescent="0.2">
      <c r="A30" s="33">
        <v>19</v>
      </c>
      <c r="B30" s="48" t="s">
        <v>17</v>
      </c>
      <c r="C30" s="49"/>
      <c r="D30" s="50"/>
      <c r="E30" s="38" t="s">
        <v>2</v>
      </c>
      <c r="F30" s="42">
        <f t="shared" si="1"/>
        <v>-4809554676.5799999</v>
      </c>
      <c r="G30" s="42">
        <f t="shared" si="1"/>
        <v>-4691599405.1300001</v>
      </c>
      <c r="H30" s="3"/>
      <c r="I30" s="3"/>
    </row>
    <row r="31" spans="1:9" ht="31.5" x14ac:dyDescent="0.2">
      <c r="A31" s="33">
        <v>20</v>
      </c>
      <c r="B31" s="48" t="s">
        <v>18</v>
      </c>
      <c r="C31" s="49"/>
      <c r="D31" s="50"/>
      <c r="E31" s="38" t="s">
        <v>31</v>
      </c>
      <c r="F31" s="42">
        <f>-4760983156.58-F18</f>
        <v>-4809554676.5799999</v>
      </c>
      <c r="G31" s="42">
        <f>-4721374455.53-G18-G22</f>
        <v>-4691599405.1300001</v>
      </c>
      <c r="H31" s="3"/>
      <c r="I31" s="3"/>
    </row>
    <row r="32" spans="1:9" ht="15.75" x14ac:dyDescent="0.2">
      <c r="A32" s="33">
        <v>21</v>
      </c>
      <c r="B32" s="48" t="s">
        <v>19</v>
      </c>
      <c r="C32" s="49"/>
      <c r="D32" s="50"/>
      <c r="E32" s="38" t="s">
        <v>3</v>
      </c>
      <c r="F32" s="42">
        <f t="shared" ref="F32:G34" si="2">F33</f>
        <v>4855444128.3999996</v>
      </c>
      <c r="G32" s="42">
        <f t="shared" si="2"/>
        <v>4744400214.8699999</v>
      </c>
      <c r="H32" s="3"/>
      <c r="I32" s="3"/>
    </row>
    <row r="33" spans="1:9" ht="15.75" x14ac:dyDescent="0.2">
      <c r="A33" s="33">
        <v>22</v>
      </c>
      <c r="B33" s="48" t="s">
        <v>20</v>
      </c>
      <c r="C33" s="49"/>
      <c r="D33" s="50"/>
      <c r="E33" s="38" t="s">
        <v>4</v>
      </c>
      <c r="F33" s="42">
        <f t="shared" si="2"/>
        <v>4855444128.3999996</v>
      </c>
      <c r="G33" s="42">
        <f t="shared" si="2"/>
        <v>4744400214.8699999</v>
      </c>
      <c r="H33" s="3"/>
      <c r="I33" s="3"/>
    </row>
    <row r="34" spans="1:9" ht="31.5" x14ac:dyDescent="0.2">
      <c r="A34" s="33">
        <v>23</v>
      </c>
      <c r="B34" s="48" t="s">
        <v>21</v>
      </c>
      <c r="C34" s="49"/>
      <c r="D34" s="50"/>
      <c r="E34" s="38" t="s">
        <v>5</v>
      </c>
      <c r="F34" s="42">
        <f t="shared" si="2"/>
        <v>4855444128.3999996</v>
      </c>
      <c r="G34" s="42">
        <f t="shared" si="2"/>
        <v>4744400214.8699999</v>
      </c>
      <c r="H34" s="3"/>
      <c r="I34" s="3"/>
    </row>
    <row r="35" spans="1:9" ht="31.5" x14ac:dyDescent="0.2">
      <c r="A35" s="33">
        <v>24</v>
      </c>
      <c r="B35" s="48" t="s">
        <v>22</v>
      </c>
      <c r="C35" s="49"/>
      <c r="D35" s="50"/>
      <c r="E35" s="38" t="s">
        <v>42</v>
      </c>
      <c r="F35" s="42">
        <f>4814444128.4+F20</f>
        <v>4855444128.3999996</v>
      </c>
      <c r="G35" s="42">
        <f>4703400214.87+G20</f>
        <v>4744400214.8699999</v>
      </c>
      <c r="H35" s="3"/>
      <c r="I35" s="3"/>
    </row>
    <row r="36" spans="1:9" ht="15.75" x14ac:dyDescent="0.2">
      <c r="A36" s="43"/>
      <c r="B36" s="65" t="s">
        <v>23</v>
      </c>
      <c r="C36" s="66"/>
      <c r="D36" s="66"/>
      <c r="E36" s="67"/>
      <c r="F36" s="41">
        <f>F12+F17+F27</f>
        <v>53460971.819999695</v>
      </c>
      <c r="G36" s="41">
        <f>G12+G17+G22+G27</f>
        <v>-17974240.660000235</v>
      </c>
      <c r="H36" s="6"/>
    </row>
    <row r="37" spans="1:9" ht="20.25" x14ac:dyDescent="0.2">
      <c r="B37" s="27"/>
      <c r="C37" s="27"/>
      <c r="D37" s="27"/>
      <c r="E37" s="28"/>
      <c r="F37" s="29"/>
      <c r="G37" s="30"/>
      <c r="H37" s="1"/>
    </row>
    <row r="38" spans="1:9" ht="20.25" x14ac:dyDescent="0.3">
      <c r="B38" s="4"/>
      <c r="C38" s="4"/>
      <c r="D38" s="64"/>
      <c r="E38" s="64"/>
      <c r="F38" s="64"/>
      <c r="G38" s="64"/>
    </row>
    <row r="39" spans="1:9" ht="20.25" x14ac:dyDescent="0.2">
      <c r="B39" s="4"/>
      <c r="C39" s="4"/>
      <c r="D39" s="4"/>
      <c r="E39" s="5"/>
      <c r="F39" s="12"/>
      <c r="G39" s="12"/>
    </row>
    <row r="40" spans="1:9" ht="20.25" x14ac:dyDescent="0.2">
      <c r="B40" s="4"/>
      <c r="C40" s="4"/>
      <c r="D40" s="63"/>
      <c r="E40" s="63"/>
      <c r="F40" s="63"/>
      <c r="G40" s="63"/>
    </row>
  </sheetData>
  <dataConsolidate/>
  <mergeCells count="38">
    <mergeCell ref="B14:D14"/>
    <mergeCell ref="B15:D15"/>
    <mergeCell ref="B19:D19"/>
    <mergeCell ref="B16:D16"/>
    <mergeCell ref="B35:D35"/>
    <mergeCell ref="B32:D32"/>
    <mergeCell ref="B18:D18"/>
    <mergeCell ref="B17:D17"/>
    <mergeCell ref="B27:D27"/>
    <mergeCell ref="B20:D20"/>
    <mergeCell ref="D40:G40"/>
    <mergeCell ref="D38:G38"/>
    <mergeCell ref="B34:D34"/>
    <mergeCell ref="B21:D21"/>
    <mergeCell ref="B28:D28"/>
    <mergeCell ref="B33:D33"/>
    <mergeCell ref="B36:E36"/>
    <mergeCell ref="B30:D30"/>
    <mergeCell ref="B31:D31"/>
    <mergeCell ref="B29:D29"/>
    <mergeCell ref="B22:D22"/>
    <mergeCell ref="B23:D23"/>
    <mergeCell ref="B24:D24"/>
    <mergeCell ref="B25:D25"/>
    <mergeCell ref="B26:D26"/>
    <mergeCell ref="F1:G1"/>
    <mergeCell ref="E2:G2"/>
    <mergeCell ref="B13:D13"/>
    <mergeCell ref="I8:N8"/>
    <mergeCell ref="L10:N10"/>
    <mergeCell ref="B11:G11"/>
    <mergeCell ref="M6:N6"/>
    <mergeCell ref="B10:D10"/>
    <mergeCell ref="B9:D9"/>
    <mergeCell ref="B12:D12"/>
    <mergeCell ref="A6:G6"/>
    <mergeCell ref="F4:G4"/>
    <mergeCell ref="F3:G3"/>
  </mergeCells>
  <phoneticPr fontId="0" type="noConversion"/>
  <pageMargins left="0.94488188976377963" right="0.59055118110236227" top="0.78740157480314965" bottom="0.78740157480314965" header="0.23622047244094491" footer="0.23622047244094491"/>
  <pageSetup paperSize="9" scale="6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Лист2!Область_печати</vt:lpstr>
    </vt:vector>
  </TitlesOfParts>
  <Company>ГОРФО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Бюджетный Отдел</dc:creator>
  <cp:lastModifiedBy>116</cp:lastModifiedBy>
  <cp:lastPrinted>2025-10-17T02:16:40Z</cp:lastPrinted>
  <dcterms:created xsi:type="dcterms:W3CDTF">1999-02-12T09:45:53Z</dcterms:created>
  <dcterms:modified xsi:type="dcterms:W3CDTF">2026-06-01T09:39:35Z</dcterms:modified>
</cp:coreProperties>
</file>