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ОБЩИЕ\Исполнение (архив Канск)\Исполнение 2025 года\год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Бюджет!$A$19</definedName>
    <definedName name="FIO" localSheetId="0">Бюджет!#REF!</definedName>
    <definedName name="SIGN" localSheetId="0">Бюджет!$A$19:$E$20</definedName>
    <definedName name="_xlnm.Print_Area" localSheetId="0">Бюджет!$A$1:$E$55</definedName>
  </definedNames>
  <calcPr calcId="152511"/>
</workbook>
</file>

<file path=xl/calcChain.xml><?xml version="1.0" encoding="utf-8"?>
<calcChain xmlns="http://schemas.openxmlformats.org/spreadsheetml/2006/main">
  <c r="E18" i="3" l="1"/>
  <c r="E34" i="3" l="1"/>
  <c r="D32" i="3"/>
  <c r="C32" i="3"/>
  <c r="D53" i="3" l="1"/>
  <c r="C53" i="3"/>
  <c r="E54" i="3"/>
  <c r="E51" i="3"/>
  <c r="D23" i="3"/>
  <c r="C23" i="3"/>
  <c r="C12" i="3"/>
  <c r="E23" i="3" l="1"/>
  <c r="E53" i="3"/>
  <c r="E21" i="3"/>
  <c r="D20" i="3"/>
  <c r="C20" i="3"/>
  <c r="C44" i="3" l="1"/>
  <c r="D49" i="3" l="1"/>
  <c r="C49" i="3"/>
  <c r="D44" i="3"/>
  <c r="D41" i="3"/>
  <c r="C41" i="3"/>
  <c r="D35" i="3"/>
  <c r="C35" i="3"/>
  <c r="D27" i="3"/>
  <c r="C27" i="3"/>
  <c r="E22" i="3"/>
  <c r="E24" i="3"/>
  <c r="E25" i="3"/>
  <c r="E26" i="3"/>
  <c r="E28" i="3"/>
  <c r="E29" i="3"/>
  <c r="E30" i="3"/>
  <c r="E31" i="3"/>
  <c r="E33" i="3"/>
  <c r="E36" i="3"/>
  <c r="E37" i="3"/>
  <c r="E38" i="3"/>
  <c r="E39" i="3"/>
  <c r="E40" i="3"/>
  <c r="E42" i="3"/>
  <c r="E43" i="3"/>
  <c r="E45" i="3"/>
  <c r="E46" i="3"/>
  <c r="E47" i="3"/>
  <c r="E48" i="3"/>
  <c r="E50" i="3"/>
  <c r="E52" i="3"/>
  <c r="E13" i="3"/>
  <c r="E14" i="3"/>
  <c r="E15" i="3"/>
  <c r="E16" i="3"/>
  <c r="E17" i="3"/>
  <c r="E19" i="3"/>
  <c r="D12" i="3"/>
  <c r="C11" i="3" l="1"/>
  <c r="D11" i="3"/>
  <c r="E32" i="3"/>
  <c r="E20" i="3"/>
  <c r="E49" i="3"/>
  <c r="E44" i="3"/>
  <c r="E41" i="3"/>
  <c r="E35" i="3"/>
  <c r="E27" i="3"/>
  <c r="E12" i="3"/>
  <c r="E11" i="3" l="1"/>
</calcChain>
</file>

<file path=xl/sharedStrings.xml><?xml version="1.0" encoding="utf-8"?>
<sst xmlns="http://schemas.openxmlformats.org/spreadsheetml/2006/main" count="99" uniqueCount="99">
  <si>
    <t>0100</t>
  </si>
  <si>
    <t>ОБЩЕГОСУДАРСТВЕННЫЕ ВОПРОСЫ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</si>
  <si>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</si>
  <si>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</si>
  <si>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</si>
  <si>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</si>
  <si>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</si>
  <si>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</si>
  <si>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</si>
  <si>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</si>
  <si>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</si>
  <si>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</si>
  <si>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</si>
  <si>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</si>
  <si>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</si>
  <si>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</si>
  <si>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</si>
  <si>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</si>
  <si>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</si>
  <si>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</si>
  <si>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</si>
  <si>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</si>
  <si>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</si>
  <si>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</si>
  <si>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</si>
  <si>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</si>
  <si>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</si>
  <si>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</si>
  <si>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</si>
  <si>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</si>
  <si>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</si>
  <si>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</si>
  <si>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</si>
  <si>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</si>
  <si>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</si>
  <si>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</si>
  <si>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</si>
  <si>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</si>
  <si>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</si>
  <si>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</si>
  <si>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</si>
  <si>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</si>
  <si>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</si>
  <si>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</si>
  <si>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</si>
  <si>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</si>
  <si>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</si>
  <si>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</si>
  <si>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</si>
  <si>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</si>
  <si>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</si>
  <si>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</si>
  <si>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</si>
  <si>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</si>
  <si>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</si>
  <si>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</si>
  <si>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</si>
  <si>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</si>
  <si>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</si>
  <si>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</si>
  <si>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</si>
  <si>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</si>
  <si>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</si>
  <si>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Наименование</t>
  </si>
  <si>
    <t>% исполнения к годовым назначениям</t>
  </si>
  <si>
    <t>РП</t>
  </si>
  <si>
    <t>рублей</t>
  </si>
  <si>
    <t>А</t>
  </si>
  <si>
    <t>Б</t>
  </si>
  <si>
    <t>ВСЕГО:</t>
  </si>
  <si>
    <t>Приложение 3</t>
  </si>
  <si>
    <t>0703</t>
  </si>
  <si>
    <t>Дополнительное образование детей</t>
  </si>
  <si>
    <t>Молодежная политика</t>
  </si>
  <si>
    <t>Функционирование высшего должностного лица субъекта Российской  Федерации и муниципального образования</t>
  </si>
  <si>
    <t>0105</t>
  </si>
  <si>
    <t>Судебная система</t>
  </si>
  <si>
    <t>0600</t>
  </si>
  <si>
    <t>ОХРАНА ОКРУЖАЮЩЕЙ СРЕДЫ</t>
  </si>
  <si>
    <t>Охрана объектов растительного и животного мира и среды их обитания</t>
  </si>
  <si>
    <t>0603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</si>
  <si>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</si>
  <si>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</si>
  <si>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</si>
  <si>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1103</t>
  </si>
  <si>
    <t>Спорт высших достижений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</si>
  <si>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</si>
  <si>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</si>
  <si>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0605</t>
  </si>
  <si>
    <t>Другие вопросы в области охраны окружающей среды</t>
  </si>
  <si>
    <t>Уточненные бюджетные назначения на        2025 год</t>
  </si>
  <si>
    <t>0107</t>
  </si>
  <si>
    <t>Обеспечение проведения выборов и референдумов</t>
  </si>
  <si>
    <t xml:space="preserve">                                                                                                                                                  
</t>
  </si>
  <si>
    <t xml:space="preserve">  к решению Канского</t>
  </si>
  <si>
    <t>окружного Совета депутатов</t>
  </si>
  <si>
    <t>Исполнение расходов бюджета города по разделам и подразделам                                                                                                                                   классификации расходов бюджетов за 2025 год</t>
  </si>
  <si>
    <t>Кассовое исполнение за            2025 год</t>
  </si>
  <si>
    <t xml:space="preserve">от 21.05.2026 № 11-168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</si>
</sst>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0" xfId="0" applyNumberFormat="1" applyFont="1"/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49" fontId="1" fillId="0" borderId="1" xfId="1" applyNumberFormat="1" applyFont="1" applyBorder="1" applyAlignment="1" applyProtection="1">
      <alignment horizontal="right"/>
    </xf>
    <xf numFmtId="0" fontId="4" fillId="0" borderId="1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showGridLines="0" tabSelected="1" view="pageBreakPreview" zoomScaleNormal="100" zoomScaleSheetLayoutView="100" workbookViewId="0">
      <selection activeCell="A6" sqref="A6:E7"/>
    </sheetView>
  </sheetViews>
  <sheetFormatPr defaultRowHeight="15" outlineLevelRow="1" x14ac:dyDescent="0.25"/>
  <cols>
    <col min="1" max="1" width="7.85546875" style="3" customWidth="1"/>
    <col min="2" max="2" width="71.28515625" style="3" customWidth="1"/>
    <col min="3" max="3" width="18.140625" style="3" customWidth="1"/>
    <col min="4" max="4" width="17.5703125" style="3" customWidth="1"/>
    <col min="5" max="5" width="16.42578125" style="3" customWidth="1"/>
    <col min="6" max="16384" width="9.140625" style="3"/>
  </cols>
  <sheetData>
    <row r="1" spans="1:6" s="11" customFormat="1" ht="18.75" x14ac:dyDescent="0.3">
      <c r="A1" s="39" t="s">
        <v>70</v>
      </c>
      <c r="B1" s="39"/>
      <c r="C1" s="39"/>
      <c r="D1" s="39"/>
      <c r="E1" s="39"/>
    </row>
    <row r="2" spans="1:6" s="11" customFormat="1" ht="18.75" customHeight="1" x14ac:dyDescent="0.3">
      <c r="A2" s="35" t="s">
        <v>93</v>
      </c>
      <c r="B2" s="36"/>
      <c r="C2" s="36"/>
      <c r="D2" s="39" t="s">
        <v>94</v>
      </c>
      <c r="E2" s="39"/>
    </row>
    <row r="3" spans="1:6" s="11" customFormat="1" ht="18.75" x14ac:dyDescent="0.3">
      <c r="A3" s="34"/>
      <c r="B3" s="33"/>
      <c r="C3" s="39" t="s">
        <v>95</v>
      </c>
      <c r="D3" s="39"/>
      <c r="E3" s="39"/>
    </row>
    <row r="4" spans="1:6" s="11" customFormat="1" ht="18.75" x14ac:dyDescent="0.3">
      <c r="A4" s="12"/>
      <c r="B4" s="12"/>
      <c r="D4" s="41" t="s">
        <v>98</v>
      </c>
      <c r="E4" s="41"/>
    </row>
    <row r="5" spans="1:6" s="11" customFormat="1" ht="18.75" x14ac:dyDescent="0.3">
      <c r="A5" s="13"/>
    </row>
    <row r="6" spans="1:6" s="11" customFormat="1" ht="18.75" x14ac:dyDescent="0.3">
      <c r="A6" s="40" t="s">
        <v>96</v>
      </c>
      <c r="B6" s="40"/>
      <c r="C6" s="40"/>
      <c r="D6" s="40"/>
      <c r="E6" s="40"/>
    </row>
    <row r="7" spans="1:6" s="11" customFormat="1" ht="21.75" customHeight="1" x14ac:dyDescent="0.3">
      <c r="A7" s="40"/>
      <c r="B7" s="40"/>
      <c r="C7" s="40"/>
      <c r="D7" s="40"/>
      <c r="E7" s="40"/>
    </row>
    <row r="8" spans="1:6" ht="18.75" customHeight="1" x14ac:dyDescent="0.25">
      <c r="A8" s="1"/>
      <c r="B8" s="1"/>
      <c r="C8" s="1"/>
      <c r="D8" s="1"/>
      <c r="E8" s="2" t="s">
        <v>66</v>
      </c>
    </row>
    <row r="9" spans="1:6" ht="63" x14ac:dyDescent="0.25">
      <c r="A9" s="14" t="s">
        <v>65</v>
      </c>
      <c r="B9" s="14" t="s">
        <v>63</v>
      </c>
      <c r="C9" s="14" t="s">
        <v>90</v>
      </c>
      <c r="D9" s="14" t="s">
        <v>97</v>
      </c>
      <c r="E9" s="10" t="s">
        <v>64</v>
      </c>
    </row>
    <row r="10" spans="1:6" x14ac:dyDescent="0.25">
      <c r="A10" s="15" t="s">
        <v>67</v>
      </c>
      <c r="B10" s="16" t="s">
        <v>68</v>
      </c>
      <c r="C10" s="9">
        <v>1</v>
      </c>
      <c r="D10" s="9">
        <v>2</v>
      </c>
      <c r="E10" s="9">
        <v>3</v>
      </c>
    </row>
    <row r="11" spans="1:6" s="8" customFormat="1" ht="15.75" x14ac:dyDescent="0.2">
      <c r="A11" s="37" t="s">
        <v>69</v>
      </c>
      <c r="B11" s="38"/>
      <c r="C11" s="23">
        <f>C12+C20+C23++C27+C32+C35+C41+C44+C49+C53</f>
        <v>4814444128.3999996</v>
      </c>
      <c r="D11" s="23">
        <f>D12+D20+D23++D27+D32+D35+D41+D44+D49+D53</f>
        <v>4703400214.8699999</v>
      </c>
      <c r="E11" s="24">
        <f>D11/C11*100</f>
        <v>97.693525761884729</v>
      </c>
      <c r="F11" s="32"/>
    </row>
    <row r="12" spans="1:6" s="8" customFormat="1" ht="15.75" x14ac:dyDescent="0.2">
      <c r="A12" s="6" t="s">
        <v>0</v>
      </c>
      <c r="B12" s="7" t="s">
        <v>1</v>
      </c>
      <c r="C12" s="19">
        <f>SUM(C13:C19)</f>
        <v>223331379.18000001</v>
      </c>
      <c r="D12" s="19">
        <f>SUM(D13:D19)</f>
        <v>216765422.50999999</v>
      </c>
      <c r="E12" s="20">
        <f t="shared" ref="E12:E54" si="0">D12/C12*100</f>
        <v>97.05999367661272</v>
      </c>
      <c r="F12" s="32"/>
    </row>
    <row r="13" spans="1:6" ht="36" customHeight="1" outlineLevel="1" x14ac:dyDescent="0.25">
      <c r="A13" s="4" t="s">
        <v>2</v>
      </c>
      <c r="B13" s="5" t="s">
        <v>74</v>
      </c>
      <c r="C13" s="21">
        <v>4383021.8899999997</v>
      </c>
      <c r="D13" s="21">
        <v>4337330.0999999996</v>
      </c>
      <c r="E13" s="25">
        <f t="shared" si="0"/>
        <v>98.957527679607367</v>
      </c>
      <c r="F13" s="32"/>
    </row>
    <row r="14" spans="1:6" ht="48" customHeight="1" outlineLevel="1" x14ac:dyDescent="0.25">
      <c r="A14" s="4" t="s">
        <v>3</v>
      </c>
      <c r="B14" s="5" t="s">
        <v>4</v>
      </c>
      <c r="C14" s="21">
        <v>12702799.779999999</v>
      </c>
      <c r="D14" s="21">
        <v>12700498.82</v>
      </c>
      <c r="E14" s="25">
        <f t="shared" si="0"/>
        <v>99.981886198004773</v>
      </c>
      <c r="F14" s="32"/>
    </row>
    <row r="15" spans="1:6" ht="48.75" customHeight="1" outlineLevel="1" x14ac:dyDescent="0.25">
      <c r="A15" s="4" t="s">
        <v>5</v>
      </c>
      <c r="B15" s="5" t="s">
        <v>6</v>
      </c>
      <c r="C15" s="21">
        <v>79331165.620000005</v>
      </c>
      <c r="D15" s="21">
        <v>76024560.370000005</v>
      </c>
      <c r="E15" s="25">
        <f t="shared" si="0"/>
        <v>95.831896299319752</v>
      </c>
      <c r="F15" s="32"/>
    </row>
    <row r="16" spans="1:6" ht="15.75" outlineLevel="1" x14ac:dyDescent="0.25">
      <c r="A16" s="4" t="s">
        <v>75</v>
      </c>
      <c r="B16" s="5" t="s">
        <v>76</v>
      </c>
      <c r="C16" s="21">
        <v>15400</v>
      </c>
      <c r="D16" s="21">
        <v>15400</v>
      </c>
      <c r="E16" s="25">
        <f t="shared" si="0"/>
        <v>100</v>
      </c>
      <c r="F16" s="32"/>
    </row>
    <row r="17" spans="1:6" ht="31.5" outlineLevel="1" x14ac:dyDescent="0.25">
      <c r="A17" s="4" t="s">
        <v>7</v>
      </c>
      <c r="B17" s="5" t="s">
        <v>8</v>
      </c>
      <c r="C17" s="21">
        <v>32179915.390000001</v>
      </c>
      <c r="D17" s="21">
        <v>30615581.190000001</v>
      </c>
      <c r="E17" s="25">
        <f t="shared" si="0"/>
        <v>95.138787094244122</v>
      </c>
      <c r="F17" s="32"/>
    </row>
    <row r="18" spans="1:6" ht="15.75" outlineLevel="1" x14ac:dyDescent="0.25">
      <c r="A18" s="4" t="s">
        <v>91</v>
      </c>
      <c r="B18" s="5" t="s">
        <v>92</v>
      </c>
      <c r="C18" s="21">
        <v>14927093.529999999</v>
      </c>
      <c r="D18" s="21">
        <v>14927093.529999999</v>
      </c>
      <c r="E18" s="25">
        <f t="shared" si="0"/>
        <v>100</v>
      </c>
      <c r="F18" s="32"/>
    </row>
    <row r="19" spans="1:6" s="8" customFormat="1" ht="15.75" outlineLevel="1" x14ac:dyDescent="0.2">
      <c r="A19" s="4" t="s">
        <v>9</v>
      </c>
      <c r="B19" s="5" t="s">
        <v>10</v>
      </c>
      <c r="C19" s="21">
        <v>79791982.969999999</v>
      </c>
      <c r="D19" s="21">
        <v>78144958.5</v>
      </c>
      <c r="E19" s="25">
        <f t="shared" si="0"/>
        <v>97.935852188785375</v>
      </c>
      <c r="F19" s="32"/>
    </row>
    <row r="20" spans="1:6" ht="31.5" customHeight="1" x14ac:dyDescent="0.25">
      <c r="A20" s="6" t="s">
        <v>11</v>
      </c>
      <c r="B20" s="7" t="s">
        <v>12</v>
      </c>
      <c r="C20" s="19">
        <f>SUM(C21:C22)</f>
        <v>59220519.450000003</v>
      </c>
      <c r="D20" s="19">
        <f>SUM(D21:D22)</f>
        <v>58893816.520000003</v>
      </c>
      <c r="E20" s="20">
        <f t="shared" si="0"/>
        <v>99.448328158830421</v>
      </c>
      <c r="F20" s="32"/>
    </row>
    <row r="21" spans="1:6" ht="19.5" customHeight="1" x14ac:dyDescent="0.25">
      <c r="A21" s="4" t="s">
        <v>13</v>
      </c>
      <c r="B21" s="5" t="s">
        <v>82</v>
      </c>
      <c r="C21" s="21">
        <v>4611300</v>
      </c>
      <c r="D21" s="21">
        <v>4611300</v>
      </c>
      <c r="E21" s="25">
        <f t="shared" si="0"/>
        <v>100</v>
      </c>
      <c r="F21" s="32"/>
    </row>
    <row r="22" spans="1:6" s="8" customFormat="1" ht="34.5" customHeight="1" outlineLevel="1" x14ac:dyDescent="0.2">
      <c r="A22" s="4" t="s">
        <v>81</v>
      </c>
      <c r="B22" s="5" t="s">
        <v>83</v>
      </c>
      <c r="C22" s="21">
        <v>54609219.450000003</v>
      </c>
      <c r="D22" s="21">
        <v>54282516.520000003</v>
      </c>
      <c r="E22" s="25">
        <f t="shared" si="0"/>
        <v>99.401744003502685</v>
      </c>
      <c r="F22" s="32"/>
    </row>
    <row r="23" spans="1:6" ht="15.75" x14ac:dyDescent="0.25">
      <c r="A23" s="6" t="s">
        <v>14</v>
      </c>
      <c r="B23" s="7" t="s">
        <v>15</v>
      </c>
      <c r="C23" s="19">
        <f>SUM(C24:C26)</f>
        <v>513641010.35000002</v>
      </c>
      <c r="D23" s="19">
        <f t="shared" ref="D23" si="1">SUM(D24:D26)</f>
        <v>513463530.77999997</v>
      </c>
      <c r="E23" s="20">
        <f t="shared" si="0"/>
        <v>99.965446767990912</v>
      </c>
      <c r="F23" s="32"/>
    </row>
    <row r="24" spans="1:6" ht="15.75" outlineLevel="1" x14ac:dyDescent="0.25">
      <c r="A24" s="4" t="s">
        <v>16</v>
      </c>
      <c r="B24" s="5" t="s">
        <v>17</v>
      </c>
      <c r="C24" s="21">
        <v>74256800</v>
      </c>
      <c r="D24" s="21">
        <v>74158530.689999998</v>
      </c>
      <c r="E24" s="25">
        <f t="shared" si="0"/>
        <v>99.867662880705879</v>
      </c>
      <c r="F24" s="32"/>
    </row>
    <row r="25" spans="1:6" ht="15.75" outlineLevel="1" x14ac:dyDescent="0.25">
      <c r="A25" s="4" t="s">
        <v>18</v>
      </c>
      <c r="B25" s="5" t="s">
        <v>19</v>
      </c>
      <c r="C25" s="21">
        <v>418935502.37</v>
      </c>
      <c r="D25" s="21">
        <v>418932754.81</v>
      </c>
      <c r="E25" s="25">
        <f t="shared" si="0"/>
        <v>99.999344156801115</v>
      </c>
      <c r="F25" s="32"/>
    </row>
    <row r="26" spans="1:6" s="8" customFormat="1" ht="15.75" outlineLevel="1" x14ac:dyDescent="0.2">
      <c r="A26" s="4" t="s">
        <v>20</v>
      </c>
      <c r="B26" s="5" t="s">
        <v>21</v>
      </c>
      <c r="C26" s="21">
        <v>20448707.98</v>
      </c>
      <c r="D26" s="21">
        <v>20372245.280000001</v>
      </c>
      <c r="E26" s="25">
        <f t="shared" si="0"/>
        <v>99.626075642163883</v>
      </c>
      <c r="F26" s="32"/>
    </row>
    <row r="27" spans="1:6" ht="15.75" x14ac:dyDescent="0.25">
      <c r="A27" s="6" t="s">
        <v>22</v>
      </c>
      <c r="B27" s="7" t="s">
        <v>23</v>
      </c>
      <c r="C27" s="19">
        <f>SUM(C28:C31)</f>
        <v>648776917.63000011</v>
      </c>
      <c r="D27" s="19">
        <f>SUM(D28:D31)</f>
        <v>606201380.99000013</v>
      </c>
      <c r="E27" s="20">
        <f t="shared" si="0"/>
        <v>93.437569142328684</v>
      </c>
      <c r="F27" s="32"/>
    </row>
    <row r="28" spans="1:6" ht="15.75" outlineLevel="1" x14ac:dyDescent="0.25">
      <c r="A28" s="4" t="s">
        <v>24</v>
      </c>
      <c r="B28" s="5" t="s">
        <v>25</v>
      </c>
      <c r="C28" s="21">
        <v>256552046.56</v>
      </c>
      <c r="D28" s="21">
        <v>219146320.33000001</v>
      </c>
      <c r="E28" s="25">
        <f t="shared" si="0"/>
        <v>85.419829336168689</v>
      </c>
      <c r="F28" s="32"/>
    </row>
    <row r="29" spans="1:6" ht="15.75" outlineLevel="1" x14ac:dyDescent="0.25">
      <c r="A29" s="4" t="s">
        <v>26</v>
      </c>
      <c r="B29" s="5" t="s">
        <v>27</v>
      </c>
      <c r="C29" s="21">
        <v>153292729.49000001</v>
      </c>
      <c r="D29" s="21">
        <v>149522098.86000001</v>
      </c>
      <c r="E29" s="25">
        <f t="shared" si="0"/>
        <v>97.540241704518692</v>
      </c>
      <c r="F29" s="32"/>
    </row>
    <row r="30" spans="1:6" ht="15.75" outlineLevel="1" x14ac:dyDescent="0.25">
      <c r="A30" s="4" t="s">
        <v>28</v>
      </c>
      <c r="B30" s="5" t="s">
        <v>29</v>
      </c>
      <c r="C30" s="21">
        <v>167028154.86000001</v>
      </c>
      <c r="D30" s="21">
        <v>166660914.84</v>
      </c>
      <c r="E30" s="25">
        <f t="shared" si="0"/>
        <v>99.780132864242063</v>
      </c>
      <c r="F30" s="32"/>
    </row>
    <row r="31" spans="1:6" s="8" customFormat="1" ht="15.75" outlineLevel="1" x14ac:dyDescent="0.2">
      <c r="A31" s="4" t="s">
        <v>30</v>
      </c>
      <c r="B31" s="5" t="s">
        <v>31</v>
      </c>
      <c r="C31" s="21">
        <v>71903986.719999999</v>
      </c>
      <c r="D31" s="21">
        <v>70872046.959999993</v>
      </c>
      <c r="E31" s="25">
        <f t="shared" si="0"/>
        <v>98.564836517315143</v>
      </c>
      <c r="F31" s="32"/>
    </row>
    <row r="32" spans="1:6" ht="15.75" x14ac:dyDescent="0.25">
      <c r="A32" s="6" t="s">
        <v>77</v>
      </c>
      <c r="B32" s="7" t="s">
        <v>78</v>
      </c>
      <c r="C32" s="19">
        <f>SUM(C33:C34)</f>
        <v>4377951.1500000004</v>
      </c>
      <c r="D32" s="19">
        <f>SUM(D33:D34)</f>
        <v>4250971.5</v>
      </c>
      <c r="E32" s="20">
        <f t="shared" si="0"/>
        <v>97.099564484633405</v>
      </c>
      <c r="F32" s="32"/>
    </row>
    <row r="33" spans="1:6" ht="18" customHeight="1" outlineLevel="1" x14ac:dyDescent="0.25">
      <c r="A33" s="18" t="s">
        <v>80</v>
      </c>
      <c r="B33" s="17" t="s">
        <v>79</v>
      </c>
      <c r="C33" s="21">
        <v>2914461</v>
      </c>
      <c r="D33" s="21">
        <v>2787573.38</v>
      </c>
      <c r="E33" s="25">
        <f t="shared" si="0"/>
        <v>95.646274902975193</v>
      </c>
      <c r="F33" s="32"/>
    </row>
    <row r="34" spans="1:6" ht="15.75" outlineLevel="1" x14ac:dyDescent="0.25">
      <c r="A34" s="18" t="s">
        <v>88</v>
      </c>
      <c r="B34" s="17" t="s">
        <v>89</v>
      </c>
      <c r="C34" s="21">
        <v>1463490.15</v>
      </c>
      <c r="D34" s="21">
        <v>1463398.12</v>
      </c>
      <c r="E34" s="25">
        <f t="shared" si="0"/>
        <v>99.993711607830107</v>
      </c>
      <c r="F34" s="32"/>
    </row>
    <row r="35" spans="1:6" ht="15.75" outlineLevel="1" x14ac:dyDescent="0.25">
      <c r="A35" s="6" t="s">
        <v>32</v>
      </c>
      <c r="B35" s="7" t="s">
        <v>33</v>
      </c>
      <c r="C35" s="19">
        <f>SUM(C36:C40)</f>
        <v>2785335953.1200004</v>
      </c>
      <c r="D35" s="19">
        <f>SUM(D36:D40)</f>
        <v>2732899614.6100006</v>
      </c>
      <c r="E35" s="20">
        <f t="shared" si="0"/>
        <v>98.117414222465229</v>
      </c>
      <c r="F35" s="32"/>
    </row>
    <row r="36" spans="1:6" ht="15.75" outlineLevel="1" x14ac:dyDescent="0.25">
      <c r="A36" s="4" t="s">
        <v>34</v>
      </c>
      <c r="B36" s="5" t="s">
        <v>35</v>
      </c>
      <c r="C36" s="21">
        <v>956238201.12</v>
      </c>
      <c r="D36" s="21">
        <v>936735216.21000004</v>
      </c>
      <c r="E36" s="25">
        <f t="shared" si="0"/>
        <v>97.960447000845917</v>
      </c>
      <c r="F36" s="32"/>
    </row>
    <row r="37" spans="1:6" ht="15.75" outlineLevel="1" x14ac:dyDescent="0.25">
      <c r="A37" s="4" t="s">
        <v>36</v>
      </c>
      <c r="B37" s="5" t="s">
        <v>37</v>
      </c>
      <c r="C37" s="21">
        <v>1431207789.2</v>
      </c>
      <c r="D37" s="21">
        <v>1405113000.1800001</v>
      </c>
      <c r="E37" s="25">
        <f t="shared" si="0"/>
        <v>98.176729527542179</v>
      </c>
      <c r="F37" s="32"/>
    </row>
    <row r="38" spans="1:6" s="8" customFormat="1" ht="15.75" x14ac:dyDescent="0.2">
      <c r="A38" s="4" t="s">
        <v>71</v>
      </c>
      <c r="B38" s="5" t="s">
        <v>72</v>
      </c>
      <c r="C38" s="21">
        <v>218061396.86000001</v>
      </c>
      <c r="D38" s="21">
        <v>217621752.66999999</v>
      </c>
      <c r="E38" s="25">
        <f t="shared" si="0"/>
        <v>99.798385135411067</v>
      </c>
      <c r="F38" s="32"/>
    </row>
    <row r="39" spans="1:6" ht="15.75" outlineLevel="1" x14ac:dyDescent="0.25">
      <c r="A39" s="4" t="s">
        <v>38</v>
      </c>
      <c r="B39" s="5" t="s">
        <v>73</v>
      </c>
      <c r="C39" s="21">
        <v>37096966</v>
      </c>
      <c r="D39" s="21">
        <v>32082597.5</v>
      </c>
      <c r="E39" s="25">
        <f t="shared" si="0"/>
        <v>86.483076540545127</v>
      </c>
      <c r="F39" s="32"/>
    </row>
    <row r="40" spans="1:6" ht="15.75" outlineLevel="1" x14ac:dyDescent="0.25">
      <c r="A40" s="4" t="s">
        <v>39</v>
      </c>
      <c r="B40" s="5" t="s">
        <v>40</v>
      </c>
      <c r="C40" s="21">
        <v>142731599.94</v>
      </c>
      <c r="D40" s="21">
        <v>141347048.05000001</v>
      </c>
      <c r="E40" s="25">
        <f t="shared" si="0"/>
        <v>99.029961206500872</v>
      </c>
      <c r="F40" s="32"/>
    </row>
    <row r="41" spans="1:6" s="8" customFormat="1" ht="15.75" x14ac:dyDescent="0.2">
      <c r="A41" s="6" t="s">
        <v>41</v>
      </c>
      <c r="B41" s="7" t="s">
        <v>42</v>
      </c>
      <c r="C41" s="19">
        <f>SUM(C42:C43)</f>
        <v>226903429.14000002</v>
      </c>
      <c r="D41" s="19">
        <f>SUM(D42:D43)</f>
        <v>225740501.28</v>
      </c>
      <c r="E41" s="20">
        <f t="shared" si="0"/>
        <v>99.487478940090199</v>
      </c>
      <c r="F41" s="32"/>
    </row>
    <row r="42" spans="1:6" ht="15.75" outlineLevel="1" x14ac:dyDescent="0.25">
      <c r="A42" s="4" t="s">
        <v>43</v>
      </c>
      <c r="B42" s="5" t="s">
        <v>44</v>
      </c>
      <c r="C42" s="21">
        <v>219856210.36000001</v>
      </c>
      <c r="D42" s="21">
        <v>218704623.21000001</v>
      </c>
      <c r="E42" s="25">
        <f t="shared" si="0"/>
        <v>99.476208951243933</v>
      </c>
      <c r="F42" s="32"/>
    </row>
    <row r="43" spans="1:6" s="8" customFormat="1" ht="15.75" x14ac:dyDescent="0.2">
      <c r="A43" s="4" t="s">
        <v>45</v>
      </c>
      <c r="B43" s="5" t="s">
        <v>46</v>
      </c>
      <c r="C43" s="21">
        <v>7047218.7800000003</v>
      </c>
      <c r="D43" s="21">
        <v>7035878.0700000003</v>
      </c>
      <c r="E43" s="25">
        <f t="shared" si="0"/>
        <v>99.839075380600008</v>
      </c>
      <c r="F43" s="32"/>
    </row>
    <row r="44" spans="1:6" ht="15.75" outlineLevel="1" x14ac:dyDescent="0.25">
      <c r="A44" s="6" t="s">
        <v>47</v>
      </c>
      <c r="B44" s="7" t="s">
        <v>48</v>
      </c>
      <c r="C44" s="19">
        <f>SUM(C45:C48)</f>
        <v>130857962.40000001</v>
      </c>
      <c r="D44" s="19">
        <f>SUM(D45:D48)</f>
        <v>130605367.41</v>
      </c>
      <c r="E44" s="20">
        <f t="shared" si="0"/>
        <v>99.806970103028277</v>
      </c>
      <c r="F44" s="32"/>
    </row>
    <row r="45" spans="1:6" ht="15.75" outlineLevel="1" x14ac:dyDescent="0.25">
      <c r="A45" s="4" t="s">
        <v>49</v>
      </c>
      <c r="B45" s="5" t="s">
        <v>50</v>
      </c>
      <c r="C45" s="21">
        <v>4720000</v>
      </c>
      <c r="D45" s="21">
        <v>4693413.6500000004</v>
      </c>
      <c r="E45" s="25">
        <f t="shared" si="0"/>
        <v>99.436729872881372</v>
      </c>
      <c r="F45" s="32"/>
    </row>
    <row r="46" spans="1:6" s="8" customFormat="1" ht="15.75" x14ac:dyDescent="0.2">
      <c r="A46" s="4" t="s">
        <v>51</v>
      </c>
      <c r="B46" s="5" t="s">
        <v>52</v>
      </c>
      <c r="C46" s="21">
        <v>5383262.4000000004</v>
      </c>
      <c r="D46" s="21">
        <v>5383262.4000000004</v>
      </c>
      <c r="E46" s="25">
        <f t="shared" si="0"/>
        <v>100</v>
      </c>
      <c r="F46" s="32"/>
    </row>
    <row r="47" spans="1:6" ht="15.75" outlineLevel="1" x14ac:dyDescent="0.25">
      <c r="A47" s="4" t="s">
        <v>53</v>
      </c>
      <c r="B47" s="5" t="s">
        <v>54</v>
      </c>
      <c r="C47" s="21">
        <v>117420600</v>
      </c>
      <c r="D47" s="21">
        <v>117194591.90000001</v>
      </c>
      <c r="E47" s="25">
        <f t="shared" si="0"/>
        <v>99.807522615282167</v>
      </c>
      <c r="F47" s="32"/>
    </row>
    <row r="48" spans="1:6" ht="17.25" customHeight="1" outlineLevel="1" x14ac:dyDescent="0.25">
      <c r="A48" s="4" t="s">
        <v>55</v>
      </c>
      <c r="B48" s="5" t="s">
        <v>56</v>
      </c>
      <c r="C48" s="21">
        <v>3334100</v>
      </c>
      <c r="D48" s="21">
        <v>3334099.46</v>
      </c>
      <c r="E48" s="25">
        <f t="shared" si="0"/>
        <v>99.999983803725144</v>
      </c>
      <c r="F48" s="32"/>
    </row>
    <row r="49" spans="1:6" s="8" customFormat="1" ht="15.75" x14ac:dyDescent="0.2">
      <c r="A49" s="6" t="s">
        <v>57</v>
      </c>
      <c r="B49" s="7" t="s">
        <v>58</v>
      </c>
      <c r="C49" s="19">
        <f>SUM(C50:C52)</f>
        <v>221992607.54000002</v>
      </c>
      <c r="D49" s="19">
        <f>SUM(D50:D52)</f>
        <v>214573210.82999998</v>
      </c>
      <c r="E49" s="20">
        <f t="shared" si="0"/>
        <v>96.65781811736089</v>
      </c>
      <c r="F49" s="32"/>
    </row>
    <row r="50" spans="1:6" ht="15.75" outlineLevel="1" x14ac:dyDescent="0.25">
      <c r="A50" s="4" t="s">
        <v>59</v>
      </c>
      <c r="B50" s="5" t="s">
        <v>60</v>
      </c>
      <c r="C50" s="21">
        <v>42964153.539999999</v>
      </c>
      <c r="D50" s="21">
        <v>40871286.960000001</v>
      </c>
      <c r="E50" s="25">
        <f t="shared" si="0"/>
        <v>95.12880760457314</v>
      </c>
      <c r="F50" s="32"/>
    </row>
    <row r="51" spans="1:6" ht="15.75" outlineLevel="1" x14ac:dyDescent="0.25">
      <c r="A51" s="4" t="s">
        <v>84</v>
      </c>
      <c r="B51" s="5" t="s">
        <v>85</v>
      </c>
      <c r="C51" s="21">
        <v>130820566.05</v>
      </c>
      <c r="D51" s="21">
        <v>125572975.23999999</v>
      </c>
      <c r="E51" s="25">
        <f t="shared" si="0"/>
        <v>95.988711126663091</v>
      </c>
      <c r="F51" s="32"/>
    </row>
    <row r="52" spans="1:6" ht="15.75" x14ac:dyDescent="0.25">
      <c r="A52" s="10" t="s">
        <v>61</v>
      </c>
      <c r="B52" s="28" t="s">
        <v>62</v>
      </c>
      <c r="C52" s="22">
        <v>48207887.950000003</v>
      </c>
      <c r="D52" s="22">
        <v>48128948.630000003</v>
      </c>
      <c r="E52" s="25">
        <f t="shared" si="0"/>
        <v>99.83625227456163</v>
      </c>
      <c r="F52" s="32"/>
    </row>
    <row r="53" spans="1:6" ht="15.75" x14ac:dyDescent="0.25">
      <c r="A53" s="26">
        <v>1300</v>
      </c>
      <c r="B53" s="29" t="s">
        <v>86</v>
      </c>
      <c r="C53" s="27">
        <f>C54</f>
        <v>6398.44</v>
      </c>
      <c r="D53" s="27">
        <f>D54</f>
        <v>6398.44</v>
      </c>
      <c r="E53" s="20">
        <f t="shared" si="0"/>
        <v>100</v>
      </c>
      <c r="F53" s="32"/>
    </row>
    <row r="54" spans="1:6" ht="18.75" customHeight="1" x14ac:dyDescent="0.25">
      <c r="A54" s="10">
        <v>1301</v>
      </c>
      <c r="B54" s="28" t="s">
        <v>87</v>
      </c>
      <c r="C54" s="22">
        <v>6398.44</v>
      </c>
      <c r="D54" s="22">
        <v>6398.44</v>
      </c>
      <c r="E54" s="25">
        <f t="shared" si="0"/>
        <v>100</v>
      </c>
      <c r="F54" s="32"/>
    </row>
    <row r="55" spans="1:6" x14ac:dyDescent="0.25">
      <c r="A55" s="31"/>
      <c r="B55" s="30"/>
    </row>
    <row r="56" spans="1:6" x14ac:dyDescent="0.25">
      <c r="B56" s="30"/>
    </row>
  </sheetData>
  <mergeCells count="6">
    <mergeCell ref="A11:B11"/>
    <mergeCell ref="A1:E1"/>
    <mergeCell ref="A6:E7"/>
    <mergeCell ref="D2:E2"/>
    <mergeCell ref="C3:E3"/>
    <mergeCell ref="D4:E4"/>
  </mergeCells>
  <pageMargins left="0.55118110236220474" right="0.35433070866141736" top="0.39370078740157483" bottom="0.39370078740157483" header="0.51181102362204722" footer="0.51181102362204722"/>
  <pageSetup paperSize="9" scale="70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116</cp:lastModifiedBy>
  <cp:lastPrinted>2023-07-20T02:16:54Z</cp:lastPrinted>
  <dcterms:created xsi:type="dcterms:W3CDTF">2002-03-11T10:22:12Z</dcterms:created>
  <dcterms:modified xsi:type="dcterms:W3CDTF">2026-06-01T09:40:24Z</dcterms:modified>
</cp:coreProperties>
</file>