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Лист1!$A$1:$E$25</definedName>
  </definedNames>
  <calcPr calcId="152511"/>
</workbook>
</file>

<file path=xl/calcChain.xml><?xml version="1.0" encoding="utf-8"?>
<calcChain xmlns="http://schemas.openxmlformats.org/spreadsheetml/2006/main">
  <c r="E12" i="1" l="1"/>
  <c r="E13" i="1"/>
  <c r="E15" i="1"/>
  <c r="E16" i="1"/>
  <c r="E17" i="1"/>
  <c r="D14" i="1"/>
  <c r="E14" i="1" s="1"/>
  <c r="C14" i="1"/>
  <c r="D11" i="1"/>
  <c r="E11" i="1" s="1"/>
  <c r="C11" i="1"/>
  <c r="D10" i="1" l="1"/>
  <c r="C10" i="1"/>
  <c r="E10" i="1" l="1"/>
</calcChain>
</file>

<file path=xl/sharedStrings.xml><?xml version="1.0" encoding="utf-8"?>
<sst xmlns="http://schemas.openxmlformats.org/spreadsheetml/2006/main" count="16" uniqueCount="16">
  <si>
    <t>Главный распорядитель бюджетных средств (муниципальный заказчик), наименование объекта разработанной проектной документации (заданию на разработку проектной документации), наименование мероприятия, наименование объекта недвижимого имущества</t>
  </si>
  <si>
    <t>Адресная инвестиционная программа, всего</t>
  </si>
  <si>
    <t>Комитет по управлению муниципальным имуществом города Канска, в том числе:</t>
  </si>
  <si>
    <t xml:space="preserve">     (рублей)</t>
  </si>
  <si>
    <t xml:space="preserve">№
п/п
</t>
  </si>
  <si>
    <t>% исполнения к годовым назначениям</t>
  </si>
  <si>
    <t>Уточненные бюджетные назначения на 2025 год</t>
  </si>
  <si>
    <t>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</si>
  <si>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"Приобретение в муниципальную собственность нежилого помещения"</t>
  </si>
  <si>
    <t>Управление строительства и жилищно-коммунального хозяйства администрации города Канска</t>
  </si>
  <si>
    <t>"Обеспечение мероприятий по переселению граждан из аварийного жилищного фонда"</t>
  </si>
  <si>
    <t xml:space="preserve">"Строительство муниципальных объектов коммунальной и транспортной инфраструктуры мкр. имени Михаила Шатова в г. Канске. 4 этап: строительство сетей электроснабжения" </t>
  </si>
  <si>
    <t>"Строительство сетей водоснабжения и водоотведения мкр. им. П.Шатова"</t>
  </si>
  <si>
    <t>Исполнение адресной инвестиционной программы города за 2025 год</t>
  </si>
  <si>
    <t>Кассовое исполнение за 2025 год</t>
  </si>
  <si>
    <t xml:space="preserve">Приложение 8
к решению Канского
окружного Совета депутатов
от 21.05.2026 № 11-168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</si>
</sst>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="82" zoomScaleNormal="100" zoomScaleSheetLayoutView="82" workbookViewId="0">
      <selection activeCell="C13" sqref="C13"/>
    </sheetView>
  </sheetViews>
  <sheetFormatPr defaultRowHeight="15" x14ac:dyDescent="0.25"/>
  <cols>
    <col min="1" max="1" width="5.7109375" customWidth="1"/>
    <col min="2" max="2" width="81.5703125" customWidth="1"/>
    <col min="3" max="4" width="23.5703125" customWidth="1"/>
    <col min="5" max="5" width="22.7109375" customWidth="1"/>
  </cols>
  <sheetData>
    <row r="1" spans="1:12" ht="102" customHeight="1" x14ac:dyDescent="0.25">
      <c r="C1" s="25" t="s">
        <v>15</v>
      </c>
      <c r="D1" s="25"/>
      <c r="E1" s="25"/>
    </row>
    <row r="2" spans="1:12" ht="18.75" x14ac:dyDescent="0.25">
      <c r="C2" s="23"/>
      <c r="D2" s="23"/>
      <c r="E2" s="23"/>
    </row>
    <row r="3" spans="1:12" ht="18.75" x14ac:dyDescent="0.3">
      <c r="C3" s="11"/>
      <c r="D3" s="24"/>
      <c r="E3" s="24"/>
    </row>
    <row r="6" spans="1:12" ht="18.75" x14ac:dyDescent="0.3">
      <c r="B6" s="22" t="s">
        <v>13</v>
      </c>
      <c r="C6" s="22"/>
      <c r="D6" s="22"/>
      <c r="E6" s="22"/>
    </row>
    <row r="7" spans="1:12" ht="15.75" x14ac:dyDescent="0.25">
      <c r="B7" s="3"/>
      <c r="C7" s="3"/>
      <c r="D7" s="3"/>
      <c r="E7" s="3"/>
      <c r="J7" s="1"/>
      <c r="K7" s="2"/>
      <c r="L7" s="2"/>
    </row>
    <row r="8" spans="1:12" ht="15.75" x14ac:dyDescent="0.25">
      <c r="E8" s="4" t="s">
        <v>3</v>
      </c>
    </row>
    <row r="9" spans="1:12" ht="66" customHeight="1" x14ac:dyDescent="0.25">
      <c r="A9" s="6" t="s">
        <v>4</v>
      </c>
      <c r="B9" s="6" t="s">
        <v>0</v>
      </c>
      <c r="C9" s="6" t="s">
        <v>6</v>
      </c>
      <c r="D9" s="6" t="s">
        <v>14</v>
      </c>
      <c r="E9" s="6" t="s">
        <v>5</v>
      </c>
      <c r="J9" s="1"/>
      <c r="K9" s="2"/>
      <c r="L9" s="2"/>
    </row>
    <row r="10" spans="1:12" ht="28.5" customHeight="1" x14ac:dyDescent="0.25">
      <c r="A10" s="5">
        <v>1</v>
      </c>
      <c r="B10" s="12" t="s">
        <v>1</v>
      </c>
      <c r="C10" s="9">
        <f>C11+C14</f>
        <v>422642487.18000001</v>
      </c>
      <c r="D10" s="9">
        <f t="shared" ref="D10" si="0">D11+D14</f>
        <v>409887797.60000002</v>
      </c>
      <c r="E10" s="10">
        <f>D10/C10*100</f>
        <v>96.9821563219772</v>
      </c>
    </row>
    <row r="11" spans="1:12" ht="36" customHeight="1" x14ac:dyDescent="0.25">
      <c r="A11" s="5">
        <v>2</v>
      </c>
      <c r="B11" s="13" t="s">
        <v>2</v>
      </c>
      <c r="C11" s="7">
        <f>C12+C13</f>
        <v>122970000</v>
      </c>
      <c r="D11" s="7">
        <f t="shared" ref="D11" si="1">D12+D13</f>
        <v>122970000</v>
      </c>
      <c r="E11" s="26">
        <f t="shared" ref="E11:E17" si="2">D11/C11*100</f>
        <v>100</v>
      </c>
    </row>
    <row r="12" spans="1:12" ht="47.25" x14ac:dyDescent="0.25">
      <c r="A12" s="5">
        <v>3</v>
      </c>
      <c r="B12" s="14" t="s">
        <v>7</v>
      </c>
      <c r="C12" s="8">
        <v>113770000</v>
      </c>
      <c r="D12" s="8">
        <v>113770000</v>
      </c>
      <c r="E12" s="26">
        <f t="shared" si="2"/>
        <v>100</v>
      </c>
    </row>
    <row r="13" spans="1:12" ht="25.5" customHeight="1" x14ac:dyDescent="0.25">
      <c r="A13" s="5">
        <v>4</v>
      </c>
      <c r="B13" s="15" t="s">
        <v>8</v>
      </c>
      <c r="C13" s="8">
        <v>9200000</v>
      </c>
      <c r="D13" s="8">
        <v>9200000</v>
      </c>
      <c r="E13" s="26">
        <f t="shared" si="2"/>
        <v>100</v>
      </c>
    </row>
    <row r="14" spans="1:12" ht="40.5" customHeight="1" x14ac:dyDescent="0.25">
      <c r="A14" s="5">
        <v>5</v>
      </c>
      <c r="B14" s="16" t="s">
        <v>9</v>
      </c>
      <c r="C14" s="17">
        <f>C15+C16+C17</f>
        <v>299672487.18000001</v>
      </c>
      <c r="D14" s="17">
        <f t="shared" ref="D14" si="3">D15+D16+D17</f>
        <v>286917797.60000002</v>
      </c>
      <c r="E14" s="26">
        <f t="shared" si="2"/>
        <v>95.743790262487863</v>
      </c>
    </row>
    <row r="15" spans="1:12" ht="39" customHeight="1" x14ac:dyDescent="0.25">
      <c r="A15" s="5">
        <v>6</v>
      </c>
      <c r="B15" s="18" t="s">
        <v>10</v>
      </c>
      <c r="C15" s="19">
        <v>156107163.69</v>
      </c>
      <c r="D15" s="17">
        <v>146909974.52000001</v>
      </c>
      <c r="E15" s="26">
        <f t="shared" si="2"/>
        <v>94.108413123010877</v>
      </c>
    </row>
    <row r="16" spans="1:12" ht="48.75" customHeight="1" x14ac:dyDescent="0.25">
      <c r="A16" s="5">
        <v>7</v>
      </c>
      <c r="B16" s="20" t="s">
        <v>11</v>
      </c>
      <c r="C16" s="19">
        <v>42555222.479999997</v>
      </c>
      <c r="D16" s="19">
        <v>41100923.219999999</v>
      </c>
      <c r="E16" s="26">
        <f t="shared" si="2"/>
        <v>96.58255984754048</v>
      </c>
    </row>
    <row r="17" spans="1:5" ht="19.5" customHeight="1" x14ac:dyDescent="0.25">
      <c r="A17" s="5">
        <v>8</v>
      </c>
      <c r="B17" s="21" t="s">
        <v>12</v>
      </c>
      <c r="C17" s="19">
        <v>101010101.01000001</v>
      </c>
      <c r="D17" s="19">
        <v>98906899.859999999</v>
      </c>
      <c r="E17" s="26">
        <f t="shared" si="2"/>
        <v>97.917830861497919</v>
      </c>
    </row>
  </sheetData>
  <mergeCells count="4">
    <mergeCell ref="B6:E6"/>
    <mergeCell ref="C2:E2"/>
    <mergeCell ref="D3:E3"/>
    <mergeCell ref="C1:E1"/>
  </mergeCells>
  <pageMargins left="0.9055118110236221" right="0.31496062992125984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2026-06-01T09:44:16Z</dcterms:modified>
</cp:coreProperties>
</file>