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O:\ОБЩИЕ\Бюджет 2026\№ от 22.04.2026\"/>
    </mc:Choice>
  </mc:AlternateContent>
  <bookViews>
    <workbookView xWindow="0" yWindow="30" windowWidth="26340" windowHeight="11640"/>
  </bookViews>
  <sheets>
    <sheet name="БЮДЖЕТ" sheetId="1" r:id="rId1"/>
  </sheets>
  <definedNames>
    <definedName name="_xlnm.Print_Titles" localSheetId="0">БЮДЖЕТ!$13:$15</definedName>
    <definedName name="_xlnm.Print_Area" localSheetId="0">БЮДЖЕТ!$A$1:$E$63</definedName>
  </definedNames>
  <calcPr calcId="152511"/>
</workbook>
</file>

<file path=xl/calcChain.xml><?xml version="1.0" encoding="utf-8"?>
<calcChain xmlns="http://schemas.openxmlformats.org/spreadsheetml/2006/main">
  <c r="E31" i="1" l="1"/>
  <c r="D31" i="1"/>
  <c r="C31" i="1"/>
  <c r="D27" i="1"/>
  <c r="E27" i="1"/>
  <c r="C27" i="1"/>
  <c r="E25" i="1"/>
  <c r="D25" i="1"/>
  <c r="C25" i="1"/>
  <c r="E17" i="1" l="1"/>
  <c r="C17" i="1"/>
  <c r="D41" i="1" l="1"/>
  <c r="E41" i="1"/>
  <c r="C41" i="1"/>
  <c r="C57" i="1" l="1"/>
  <c r="E61" i="1"/>
  <c r="D61" i="1"/>
  <c r="C61" i="1"/>
  <c r="C44" i="1" l="1"/>
  <c r="D57" i="1" l="1"/>
  <c r="E57" i="1"/>
  <c r="D53" i="1"/>
  <c r="E53" i="1"/>
  <c r="C53" i="1"/>
  <c r="D50" i="1"/>
  <c r="E50" i="1"/>
  <c r="C50" i="1"/>
  <c r="D44" i="1"/>
  <c r="E44" i="1"/>
  <c r="D36" i="1"/>
  <c r="E36" i="1"/>
  <c r="C36" i="1"/>
  <c r="D17" i="1"/>
  <c r="C16" i="1" l="1"/>
  <c r="E16" i="1"/>
  <c r="D16" i="1"/>
</calcChain>
</file>

<file path=xl/sharedStrings.xml><?xml version="1.0" encoding="utf-8"?>
<sst xmlns="http://schemas.openxmlformats.org/spreadsheetml/2006/main" count="110" uniqueCount="107">
  <si>
    <t>(рублей)</t>
  </si>
  <si>
    <t>1</t>
  </si>
  <si>
    <t>Наименование показателя бюджетной классификации</t>
  </si>
  <si>
    <t>Раздел, подраздел</t>
  </si>
  <si>
    <t>0100</t>
  </si>
  <si>
    <t>ОБЩЕГОСУДАРСТВЕННЫЕ ВОПРОСЫ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</si>
  <si>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</si>
  <si>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</si>
  <si>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</si>
  <si>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</si>
  <si>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</si>
  <si>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</si>
  <si>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</si>
  <si>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</si>
  <si>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</si>
  <si>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</si>
  <si>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</si>
  <si>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</si>
  <si>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</si>
  <si>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</si>
  <si>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</si>
  <si>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</si>
  <si>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</si>
  <si>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</si>
  <si>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</si>
  <si>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</si>
  <si>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</si>
  <si>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</si>
  <si>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</si>
  <si>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</si>
  <si>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</si>
  <si>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</si>
  <si>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</si>
  <si>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</si>
  <si>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</si>
  <si>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</si>
  <si>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</si>
  <si>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</si>
  <si>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</si>
  <si>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</si>
  <si>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</si>
  <si>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</si>
  <si>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</si>
  <si>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</si>
  <si>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</si>
  <si>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</si>
  <si>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</si>
  <si>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</si>
  <si>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</si>
  <si>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</si>
  <si>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</si>
  <si>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</si>
  <si>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</si>
  <si>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</si>
  <si>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</si>
  <si>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</si>
  <si>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</si>
  <si>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</si>
  <si>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</si>
  <si>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</si>
  <si>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</si>
  <si>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</si>
  <si>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</si>
  <si>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</si>
  <si>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</si>
  <si>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</si>
  <si>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</si>
  <si>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</si>
  <si>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</si>
  <si>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ВСЕГО:</t>
  </si>
  <si>
    <t>0105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</si>
  <si>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</si>
  <si>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</si>
  <si>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Условно утвержденные расходы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</si>
  <si>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</si>
  <si>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</si>
  <si>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</si>
  <si>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</si>
  <si>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</si>
  <si>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</si>
  <si>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</si>
  <si>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Канского</t>
  </si>
  <si>
    <t>Приложение 3</t>
  </si>
  <si>
    <t>1103</t>
  </si>
  <si>
    <t>Спорт высших достижений</t>
  </si>
  <si>
    <t>1300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</si>
  <si>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</si>
  <si>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</si>
  <si>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</si>
  <si>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Сумма на 2026 год</t>
  </si>
  <si>
    <t>0605</t>
  </si>
  <si>
    <t>Другие вопросы в области охраны окружающей среды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</si>
  <si>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</si>
  <si>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на 2027 год</t>
  </si>
  <si>
    <t>окружного Совета депутатов</t>
  </si>
  <si>
    <t>Сумма на 2028 год</t>
  </si>
  <si>
    <t>0200</t>
  </si>
  <si>
    <t>НАЦИОНАЛЬНАЯ ОБОРОНА</t>
  </si>
  <si>
    <t>0203</t>
  </si>
  <si>
    <t>Мобилизационная и вневойсковая подготовка</t>
  </si>
  <si>
    <t>0314</t>
  </si>
  <si>
    <t>Другие вопросы в области национальной безопасности и правоохранительной деятельности</t>
  </si>
  <si>
    <t>0405</t>
  </si>
  <si>
    <t>Сельское хозяйство и рыболовство</t>
  </si>
  <si>
    <t>Расходы бюджета Канского муниципального округа по разделам и подразделам классификации расходов бюджетов  на 2026 год и плановый период 2027-2028 годов</t>
  </si>
  <si>
    <t xml:space="preserve">                    от  18.12.2025 № 6-65</t>
  </si>
  <si>
    <t xml:space="preserve">                    от 22.04.2026 № 10-154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</si>
</sst>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49" fontId="0" fillId="0" borderId="0" xfId="0" applyNumberFormat="1"/>
    <xf numFmtId="4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13" xfId="0" applyNumberFormat="1" applyFont="1" applyBorder="1" applyAlignment="1" applyProtection="1">
      <alignment horizontal="center" vertical="top" wrapText="1"/>
    </xf>
    <xf numFmtId="49" fontId="1" fillId="0" borderId="1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left"/>
    </xf>
    <xf numFmtId="0" fontId="9" fillId="0" borderId="0" xfId="0" applyFont="1"/>
    <xf numFmtId="4" fontId="8" fillId="0" borderId="3" xfId="1" applyNumberFormat="1" applyFont="1" applyFill="1" applyBorder="1" applyAlignment="1" applyProtection="1">
      <alignment horizontal="center" vertical="center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right"/>
    </xf>
    <xf numFmtId="49" fontId="8" fillId="0" borderId="11" xfId="1" applyNumberFormat="1" applyFont="1" applyBorder="1" applyAlignment="1" applyProtection="1">
      <alignment horizontal="right"/>
    </xf>
    <xf numFmtId="0" fontId="8" fillId="0" borderId="12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3" fillId="0" borderId="0" xfId="0" applyNumberFormat="1" applyFont="1" applyFill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view="pageBreakPreview" zoomScale="110" zoomScaleNormal="100" zoomScaleSheetLayoutView="110" workbookViewId="0">
      <selection activeCell="C6" sqref="C6"/>
    </sheetView>
  </sheetViews>
  <sheetFormatPr defaultRowHeight="12.75" x14ac:dyDescent="0.2"/>
  <cols>
    <col min="1" max="1" width="9.140625" style="1" customWidth="1"/>
    <col min="2" max="2" width="64.42578125" customWidth="1"/>
    <col min="3" max="3" width="20.140625" customWidth="1"/>
    <col min="4" max="4" width="21.28515625" customWidth="1"/>
    <col min="5" max="5" width="20.7109375" customWidth="1"/>
    <col min="6" max="6" width="18" customWidth="1"/>
    <col min="7" max="7" width="16.7109375" customWidth="1"/>
    <col min="8" max="8" width="17.7109375" customWidth="1"/>
  </cols>
  <sheetData>
    <row r="1" spans="1:11" ht="18.75" x14ac:dyDescent="0.3">
      <c r="B1" s="9"/>
      <c r="C1" s="9"/>
      <c r="D1" s="10"/>
      <c r="E1" s="10" t="s">
        <v>82</v>
      </c>
    </row>
    <row r="2" spans="1:11" ht="18.75" x14ac:dyDescent="0.3">
      <c r="B2" s="9"/>
      <c r="C2" s="9"/>
      <c r="D2" s="10"/>
      <c r="E2" s="10" t="s">
        <v>81</v>
      </c>
      <c r="G2" s="3"/>
      <c r="K2" s="4"/>
    </row>
    <row r="3" spans="1:11" ht="18.75" x14ac:dyDescent="0.3">
      <c r="B3" s="9"/>
      <c r="C3" s="9"/>
      <c r="D3" s="41" t="s">
        <v>94</v>
      </c>
      <c r="E3" s="41"/>
      <c r="F3" s="5"/>
      <c r="G3" s="5"/>
      <c r="H3" s="5"/>
      <c r="I3" s="5"/>
      <c r="J3" s="5"/>
      <c r="K3" s="5"/>
    </row>
    <row r="4" spans="1:11" ht="18.75" x14ac:dyDescent="0.3">
      <c r="B4" s="9"/>
      <c r="C4" s="9"/>
      <c r="D4" s="31" t="s">
        <v>106</v>
      </c>
      <c r="E4" s="31"/>
    </row>
    <row r="5" spans="1:11" s="8" customFormat="1" ht="18.75" x14ac:dyDescent="0.3">
      <c r="A5" s="1"/>
      <c r="B5" s="9"/>
      <c r="C5" s="9"/>
      <c r="D5" s="31"/>
      <c r="E5" s="31"/>
    </row>
    <row r="6" spans="1:11" s="8" customFormat="1" ht="18.75" x14ac:dyDescent="0.3">
      <c r="A6" s="1"/>
      <c r="B6" s="9"/>
      <c r="C6" s="9"/>
      <c r="D6" s="32"/>
      <c r="E6" s="32" t="s">
        <v>82</v>
      </c>
    </row>
    <row r="7" spans="1:11" s="8" customFormat="1" ht="18.75" x14ac:dyDescent="0.3">
      <c r="A7" s="1"/>
      <c r="B7" s="9"/>
      <c r="C7" s="9"/>
      <c r="D7" s="32"/>
      <c r="E7" s="32" t="s">
        <v>81</v>
      </c>
    </row>
    <row r="8" spans="1:11" s="8" customFormat="1" ht="18.75" x14ac:dyDescent="0.3">
      <c r="A8" s="1"/>
      <c r="B8" s="9"/>
      <c r="C8" s="9"/>
      <c r="D8" s="41" t="s">
        <v>94</v>
      </c>
      <c r="E8" s="41"/>
    </row>
    <row r="9" spans="1:11" s="8" customFormat="1" ht="18.75" x14ac:dyDescent="0.3">
      <c r="A9" s="1"/>
      <c r="B9" s="9"/>
      <c r="C9" s="9"/>
      <c r="D9" s="31" t="s">
        <v>105</v>
      </c>
      <c r="E9" s="31"/>
    </row>
    <row r="10" spans="1:11" s="8" customFormat="1" ht="18.75" x14ac:dyDescent="0.3">
      <c r="A10" s="1"/>
      <c r="B10" s="9"/>
      <c r="C10" s="9"/>
      <c r="D10" s="31"/>
      <c r="E10" s="31"/>
    </row>
    <row r="11" spans="1:11" ht="35.25" customHeight="1" x14ac:dyDescent="0.3">
      <c r="B11" s="42" t="s">
        <v>104</v>
      </c>
      <c r="C11" s="42"/>
      <c r="D11" s="42"/>
      <c r="E11" s="42"/>
    </row>
    <row r="12" spans="1:11" ht="13.5" thickBot="1" x14ac:dyDescent="0.25">
      <c r="C12" s="2"/>
      <c r="E12" s="6" t="s">
        <v>0</v>
      </c>
    </row>
    <row r="13" spans="1:11" s="7" customFormat="1" x14ac:dyDescent="0.2">
      <c r="A13" s="35" t="s">
        <v>3</v>
      </c>
      <c r="B13" s="37" t="s">
        <v>2</v>
      </c>
      <c r="C13" s="39" t="s">
        <v>89</v>
      </c>
      <c r="D13" s="43" t="s">
        <v>93</v>
      </c>
      <c r="E13" s="43" t="s">
        <v>95</v>
      </c>
    </row>
    <row r="14" spans="1:11" s="7" customFormat="1" ht="36.75" customHeight="1" thickBot="1" x14ac:dyDescent="0.25">
      <c r="A14" s="36"/>
      <c r="B14" s="38"/>
      <c r="C14" s="40"/>
      <c r="D14" s="44"/>
      <c r="E14" s="44"/>
    </row>
    <row r="15" spans="1:11" ht="16.5" thickBot="1" x14ac:dyDescent="0.3">
      <c r="A15" s="11" t="s">
        <v>1</v>
      </c>
      <c r="B15" s="12">
        <v>2</v>
      </c>
      <c r="C15" s="13">
        <v>3</v>
      </c>
      <c r="D15" s="14">
        <v>4</v>
      </c>
      <c r="E15" s="14">
        <v>5</v>
      </c>
    </row>
    <row r="16" spans="1:11" s="8" customFormat="1" ht="15.75" x14ac:dyDescent="0.25">
      <c r="A16" s="33" t="s">
        <v>69</v>
      </c>
      <c r="B16" s="34"/>
      <c r="C16" s="24">
        <f>C17+C27+C31+C36+C41+C44+C50+C53+C57+C63+C61+C25</f>
        <v>7282600941.4300003</v>
      </c>
      <c r="D16" s="24">
        <f>D17+D27+D31+D36+D41+D44+D50+D53+D57+D63+D61+D25</f>
        <v>6326932563.7099991</v>
      </c>
      <c r="E16" s="24">
        <f>E17+E27+E31+E36+E41+E44+E50+E53+E57+E63+E61+E25</f>
        <v>5802164014.3399992</v>
      </c>
      <c r="F16" s="2"/>
    </row>
    <row r="17" spans="1:8" ht="15.75" x14ac:dyDescent="0.2">
      <c r="A17" s="20" t="s">
        <v>4</v>
      </c>
      <c r="B17" s="21" t="s">
        <v>5</v>
      </c>
      <c r="C17" s="25">
        <f>SUM(C18:C24)</f>
        <v>436605687.72000003</v>
      </c>
      <c r="D17" s="25">
        <f>SUM(D18:D24)</f>
        <v>344355523.15999997</v>
      </c>
      <c r="E17" s="25">
        <f>SUM(E18:E24)</f>
        <v>342592830.73000002</v>
      </c>
      <c r="F17" s="2"/>
      <c r="G17" s="2"/>
      <c r="H17" s="2"/>
    </row>
    <row r="18" spans="1:8" ht="31.5" x14ac:dyDescent="0.2">
      <c r="A18" s="17" t="s">
        <v>6</v>
      </c>
      <c r="B18" s="18" t="s">
        <v>72</v>
      </c>
      <c r="C18" s="26">
        <v>3376766</v>
      </c>
      <c r="D18" s="26">
        <v>3289490</v>
      </c>
      <c r="E18" s="26">
        <v>3289490</v>
      </c>
      <c r="F18" s="2"/>
    </row>
    <row r="19" spans="1:8" ht="47.25" x14ac:dyDescent="0.2">
      <c r="A19" s="15" t="s">
        <v>7</v>
      </c>
      <c r="B19" s="16" t="s">
        <v>8</v>
      </c>
      <c r="C19" s="27">
        <v>10899239.75</v>
      </c>
      <c r="D19" s="27">
        <v>10195250</v>
      </c>
      <c r="E19" s="27">
        <v>10195250</v>
      </c>
      <c r="F19" s="2"/>
    </row>
    <row r="20" spans="1:8" ht="48.75" customHeight="1" x14ac:dyDescent="0.2">
      <c r="A20" s="15" t="s">
        <v>9</v>
      </c>
      <c r="B20" s="29" t="s">
        <v>92</v>
      </c>
      <c r="C20" s="27">
        <v>235387094.09</v>
      </c>
      <c r="D20" s="27">
        <v>196258946.16</v>
      </c>
      <c r="E20" s="27">
        <v>194482753.72999999</v>
      </c>
      <c r="F20" s="2"/>
    </row>
    <row r="21" spans="1:8" ht="15.75" x14ac:dyDescent="0.2">
      <c r="A21" s="15" t="s">
        <v>70</v>
      </c>
      <c r="B21" s="16" t="s">
        <v>71</v>
      </c>
      <c r="C21" s="27">
        <v>1153500</v>
      </c>
      <c r="D21" s="27">
        <v>40400</v>
      </c>
      <c r="E21" s="27">
        <v>43900</v>
      </c>
      <c r="F21" s="2"/>
      <c r="G21" s="2"/>
      <c r="H21" s="2"/>
    </row>
    <row r="22" spans="1:8" ht="47.25" x14ac:dyDescent="0.2">
      <c r="A22" s="15" t="s">
        <v>10</v>
      </c>
      <c r="B22" s="16" t="s">
        <v>11</v>
      </c>
      <c r="C22" s="27">
        <v>71338893.040000007</v>
      </c>
      <c r="D22" s="27">
        <v>48307477</v>
      </c>
      <c r="E22" s="27">
        <v>48317477</v>
      </c>
      <c r="F22" s="2"/>
      <c r="G22" s="2"/>
      <c r="H22" s="2"/>
    </row>
    <row r="23" spans="1:8" ht="15.75" x14ac:dyDescent="0.2">
      <c r="A23" s="15" t="s">
        <v>12</v>
      </c>
      <c r="B23" s="16" t="s">
        <v>13</v>
      </c>
      <c r="C23" s="27">
        <v>1000000</v>
      </c>
      <c r="D23" s="27">
        <v>1000000</v>
      </c>
      <c r="E23" s="27">
        <v>1000000</v>
      </c>
      <c r="F23" s="2"/>
      <c r="G23" s="2"/>
      <c r="H23" s="2"/>
    </row>
    <row r="24" spans="1:8" ht="15.75" x14ac:dyDescent="0.2">
      <c r="A24" s="15" t="s">
        <v>14</v>
      </c>
      <c r="B24" s="16" t="s">
        <v>15</v>
      </c>
      <c r="C24" s="27">
        <v>113450194.84</v>
      </c>
      <c r="D24" s="27">
        <v>85263960</v>
      </c>
      <c r="E24" s="27">
        <v>85263960</v>
      </c>
      <c r="F24" s="2"/>
    </row>
    <row r="25" spans="1:8" s="8" customFormat="1" ht="15.75" x14ac:dyDescent="0.2">
      <c r="A25" s="20" t="s">
        <v>96</v>
      </c>
      <c r="B25" s="21" t="s">
        <v>97</v>
      </c>
      <c r="C25" s="25">
        <f>C26</f>
        <v>3337800</v>
      </c>
      <c r="D25" s="25">
        <f t="shared" ref="D25:E25" si="0">D26</f>
        <v>3748500</v>
      </c>
      <c r="E25" s="25">
        <f t="shared" si="0"/>
        <v>4838700</v>
      </c>
      <c r="F25" s="2"/>
    </row>
    <row r="26" spans="1:8" s="8" customFormat="1" ht="15.75" x14ac:dyDescent="0.2">
      <c r="A26" s="15" t="s">
        <v>98</v>
      </c>
      <c r="B26" s="16" t="s">
        <v>99</v>
      </c>
      <c r="C26" s="27">
        <v>3337800</v>
      </c>
      <c r="D26" s="27">
        <v>3748500</v>
      </c>
      <c r="E26" s="27">
        <v>4838700</v>
      </c>
      <c r="F26" s="2"/>
    </row>
    <row r="27" spans="1:8" ht="31.5" x14ac:dyDescent="0.2">
      <c r="A27" s="20" t="s">
        <v>16</v>
      </c>
      <c r="B27" s="21" t="s">
        <v>17</v>
      </c>
      <c r="C27" s="25">
        <f>SUM(C28:C29)+C30</f>
        <v>73864414</v>
      </c>
      <c r="D27" s="25">
        <f t="shared" ref="D27:E27" si="1">SUM(D28:D29)+D30</f>
        <v>67752881</v>
      </c>
      <c r="E27" s="25">
        <f t="shared" si="1"/>
        <v>67752881</v>
      </c>
      <c r="F27" s="2"/>
    </row>
    <row r="28" spans="1:8" s="8" customFormat="1" ht="15.75" x14ac:dyDescent="0.2">
      <c r="A28" s="15" t="s">
        <v>18</v>
      </c>
      <c r="B28" s="29" t="s">
        <v>79</v>
      </c>
      <c r="C28" s="27">
        <v>3498826.8</v>
      </c>
      <c r="D28" s="27">
        <v>2919280</v>
      </c>
      <c r="E28" s="27">
        <v>2919280</v>
      </c>
      <c r="F28" s="2"/>
    </row>
    <row r="29" spans="1:8" ht="37.5" customHeight="1" x14ac:dyDescent="0.2">
      <c r="A29" s="15" t="s">
        <v>78</v>
      </c>
      <c r="B29" s="29" t="s">
        <v>80</v>
      </c>
      <c r="C29" s="27">
        <v>70215587.200000003</v>
      </c>
      <c r="D29" s="27">
        <v>64683601</v>
      </c>
      <c r="E29" s="27">
        <v>64683601</v>
      </c>
      <c r="F29" s="2"/>
      <c r="G29" s="2"/>
      <c r="H29" s="2"/>
    </row>
    <row r="30" spans="1:8" s="8" customFormat="1" ht="37.5" customHeight="1" x14ac:dyDescent="0.2">
      <c r="A30" s="15" t="s">
        <v>100</v>
      </c>
      <c r="B30" s="29" t="s">
        <v>101</v>
      </c>
      <c r="C30" s="27">
        <v>150000</v>
      </c>
      <c r="D30" s="27">
        <v>150000</v>
      </c>
      <c r="E30" s="27">
        <v>150000</v>
      </c>
      <c r="F30" s="2"/>
      <c r="G30" s="2"/>
      <c r="H30" s="2"/>
    </row>
    <row r="31" spans="1:8" ht="15.75" customHeight="1" x14ac:dyDescent="0.2">
      <c r="A31" s="20" t="s">
        <v>19</v>
      </c>
      <c r="B31" s="21" t="s">
        <v>20</v>
      </c>
      <c r="C31" s="25">
        <f>SUM(C33:C35)+C32</f>
        <v>691340768.63999999</v>
      </c>
      <c r="D31" s="25">
        <f t="shared" ref="D31:E31" si="2">SUM(D33:D35)+D32</f>
        <v>479718039.13999999</v>
      </c>
      <c r="E31" s="25">
        <f t="shared" si="2"/>
        <v>262375903.74000001</v>
      </c>
      <c r="F31" s="2"/>
      <c r="G31" s="2"/>
      <c r="H31" s="2"/>
    </row>
    <row r="32" spans="1:8" s="8" customFormat="1" ht="15.75" customHeight="1" x14ac:dyDescent="0.2">
      <c r="A32" s="15" t="s">
        <v>102</v>
      </c>
      <c r="B32" s="16" t="s">
        <v>103</v>
      </c>
      <c r="C32" s="27">
        <v>12538500</v>
      </c>
      <c r="D32" s="27">
        <v>12538500</v>
      </c>
      <c r="E32" s="27">
        <v>12538500</v>
      </c>
      <c r="F32" s="2"/>
      <c r="G32" s="2"/>
      <c r="H32" s="2"/>
    </row>
    <row r="33" spans="1:8" ht="15.75" x14ac:dyDescent="0.2">
      <c r="A33" s="15" t="s">
        <v>21</v>
      </c>
      <c r="B33" s="16" t="s">
        <v>22</v>
      </c>
      <c r="C33" s="27">
        <v>137373620</v>
      </c>
      <c r="D33" s="27">
        <v>125157594.14</v>
      </c>
      <c r="E33" s="27">
        <v>126699345.73999999</v>
      </c>
      <c r="F33" s="2"/>
    </row>
    <row r="34" spans="1:8" ht="15.75" x14ac:dyDescent="0.2">
      <c r="A34" s="15" t="s">
        <v>23</v>
      </c>
      <c r="B34" s="16" t="s">
        <v>24</v>
      </c>
      <c r="C34" s="27">
        <v>531727770.10000002</v>
      </c>
      <c r="D34" s="27">
        <v>340209445</v>
      </c>
      <c r="E34" s="27">
        <v>121325558</v>
      </c>
    </row>
    <row r="35" spans="1:8" ht="15.75" x14ac:dyDescent="0.2">
      <c r="A35" s="15" t="s">
        <v>25</v>
      </c>
      <c r="B35" s="16" t="s">
        <v>26</v>
      </c>
      <c r="C35" s="27">
        <v>9700878.5399999991</v>
      </c>
      <c r="D35" s="27">
        <v>1812500</v>
      </c>
      <c r="E35" s="27">
        <v>1812500</v>
      </c>
    </row>
    <row r="36" spans="1:8" ht="15.75" x14ac:dyDescent="0.2">
      <c r="A36" s="20" t="s">
        <v>27</v>
      </c>
      <c r="B36" s="21" t="s">
        <v>28</v>
      </c>
      <c r="C36" s="25">
        <f>SUM(C37:C40)</f>
        <v>866459004.34000003</v>
      </c>
      <c r="D36" s="25">
        <f t="shared" ref="D36:E36" si="3">SUM(D37:D40)</f>
        <v>713561089.26999998</v>
      </c>
      <c r="E36" s="25">
        <f t="shared" si="3"/>
        <v>445144721</v>
      </c>
      <c r="F36" s="2"/>
    </row>
    <row r="37" spans="1:8" ht="15.75" x14ac:dyDescent="0.2">
      <c r="A37" s="15" t="s">
        <v>29</v>
      </c>
      <c r="B37" s="16" t="s">
        <v>30</v>
      </c>
      <c r="C37" s="27">
        <v>55530070.740000002</v>
      </c>
      <c r="D37" s="27">
        <v>274722436.92000002</v>
      </c>
      <c r="E37" s="27">
        <v>8314772</v>
      </c>
    </row>
    <row r="38" spans="1:8" ht="15.75" x14ac:dyDescent="0.2">
      <c r="A38" s="15" t="s">
        <v>31</v>
      </c>
      <c r="B38" s="16" t="s">
        <v>32</v>
      </c>
      <c r="C38" s="27">
        <v>209629968.53</v>
      </c>
      <c r="D38" s="27">
        <v>196248800</v>
      </c>
      <c r="E38" s="27">
        <v>194748800</v>
      </c>
    </row>
    <row r="39" spans="1:8" ht="15.75" x14ac:dyDescent="0.2">
      <c r="A39" s="15" t="s">
        <v>33</v>
      </c>
      <c r="B39" s="16" t="s">
        <v>34</v>
      </c>
      <c r="C39" s="27">
        <v>392987526.06</v>
      </c>
      <c r="D39" s="27">
        <v>109816580.34999999</v>
      </c>
      <c r="E39" s="27">
        <v>109307877</v>
      </c>
      <c r="F39" s="2"/>
    </row>
    <row r="40" spans="1:8" ht="29.25" customHeight="1" x14ac:dyDescent="0.2">
      <c r="A40" s="15" t="s">
        <v>35</v>
      </c>
      <c r="B40" s="16" t="s">
        <v>36</v>
      </c>
      <c r="C40" s="27">
        <v>208311439.00999999</v>
      </c>
      <c r="D40" s="27">
        <v>132773272</v>
      </c>
      <c r="E40" s="27">
        <v>132773272</v>
      </c>
    </row>
    <row r="41" spans="1:8" s="23" customFormat="1" ht="15.75" x14ac:dyDescent="0.2">
      <c r="A41" s="20" t="s">
        <v>74</v>
      </c>
      <c r="B41" s="21" t="s">
        <v>76</v>
      </c>
      <c r="C41" s="25">
        <f>SUM(C42:C43)</f>
        <v>3234400</v>
      </c>
      <c r="D41" s="25">
        <f t="shared" ref="D41:E41" si="4">SUM(D42:D43)</f>
        <v>1947000</v>
      </c>
      <c r="E41" s="25">
        <f t="shared" si="4"/>
        <v>1947000</v>
      </c>
    </row>
    <row r="42" spans="1:8" s="8" customFormat="1" ht="30.75" customHeight="1" x14ac:dyDescent="0.2">
      <c r="A42" s="15" t="s">
        <v>75</v>
      </c>
      <c r="B42" s="16" t="s">
        <v>77</v>
      </c>
      <c r="C42" s="27">
        <v>3110400</v>
      </c>
      <c r="D42" s="27">
        <v>1823000</v>
      </c>
      <c r="E42" s="27">
        <v>1823000</v>
      </c>
    </row>
    <row r="43" spans="1:8" s="8" customFormat="1" ht="18" customHeight="1" x14ac:dyDescent="0.2">
      <c r="A43" s="15" t="s">
        <v>90</v>
      </c>
      <c r="B43" s="16" t="s">
        <v>91</v>
      </c>
      <c r="C43" s="27">
        <v>124000</v>
      </c>
      <c r="D43" s="27">
        <v>124000</v>
      </c>
      <c r="E43" s="27">
        <v>124000</v>
      </c>
    </row>
    <row r="44" spans="1:8" ht="15.75" x14ac:dyDescent="0.2">
      <c r="A44" s="20" t="s">
        <v>37</v>
      </c>
      <c r="B44" s="21" t="s">
        <v>38</v>
      </c>
      <c r="C44" s="25">
        <f>SUM(C45:C49)</f>
        <v>4239855540.21</v>
      </c>
      <c r="D44" s="25">
        <f t="shared" ref="D44:E44" si="5">SUM(D45:D49)</f>
        <v>3704587716.9899998</v>
      </c>
      <c r="E44" s="25">
        <f t="shared" si="5"/>
        <v>3655997923.3099999</v>
      </c>
      <c r="F44" s="2"/>
    </row>
    <row r="45" spans="1:8" ht="15.75" x14ac:dyDescent="0.2">
      <c r="A45" s="15" t="s">
        <v>39</v>
      </c>
      <c r="B45" s="16" t="s">
        <v>40</v>
      </c>
      <c r="C45" s="27">
        <v>1307821801.54</v>
      </c>
      <c r="D45" s="27">
        <v>1216334483.9200001</v>
      </c>
      <c r="E45" s="27">
        <v>1169307583.05</v>
      </c>
      <c r="F45" s="2"/>
      <c r="G45" s="2"/>
      <c r="H45" s="2"/>
    </row>
    <row r="46" spans="1:8" ht="15.75" x14ac:dyDescent="0.2">
      <c r="A46" s="15" t="s">
        <v>41</v>
      </c>
      <c r="B46" s="16" t="s">
        <v>42</v>
      </c>
      <c r="C46" s="27">
        <v>2285375217.8200002</v>
      </c>
      <c r="D46" s="27">
        <v>1967245722.0699999</v>
      </c>
      <c r="E46" s="27">
        <v>1956955429.26</v>
      </c>
    </row>
    <row r="47" spans="1:8" ht="15.75" x14ac:dyDescent="0.2">
      <c r="A47" s="15" t="s">
        <v>43</v>
      </c>
      <c r="B47" s="16" t="s">
        <v>44</v>
      </c>
      <c r="C47" s="27">
        <v>371278305.43000001</v>
      </c>
      <c r="D47" s="27">
        <v>264547457</v>
      </c>
      <c r="E47" s="27">
        <v>273274857</v>
      </c>
      <c r="F47" s="2"/>
      <c r="G47" s="2"/>
      <c r="H47" s="2"/>
    </row>
    <row r="48" spans="1:8" ht="15.75" x14ac:dyDescent="0.2">
      <c r="A48" s="17" t="s">
        <v>45</v>
      </c>
      <c r="B48" s="18" t="s">
        <v>46</v>
      </c>
      <c r="C48" s="26">
        <v>52812940.329999998</v>
      </c>
      <c r="D48" s="26">
        <v>46496572</v>
      </c>
      <c r="E48" s="26">
        <v>46496572</v>
      </c>
    </row>
    <row r="49" spans="1:5" ht="15.75" x14ac:dyDescent="0.2">
      <c r="A49" s="15" t="s">
        <v>47</v>
      </c>
      <c r="B49" s="16" t="s">
        <v>48</v>
      </c>
      <c r="C49" s="27">
        <v>222567275.09</v>
      </c>
      <c r="D49" s="27">
        <v>209963482</v>
      </c>
      <c r="E49" s="27">
        <v>209963482</v>
      </c>
    </row>
    <row r="50" spans="1:5" ht="15.75" x14ac:dyDescent="0.2">
      <c r="A50" s="20" t="s">
        <v>49</v>
      </c>
      <c r="B50" s="21" t="s">
        <v>50</v>
      </c>
      <c r="C50" s="25">
        <f>SUM(C51:C52)</f>
        <v>578518708.35000002</v>
      </c>
      <c r="D50" s="25">
        <f t="shared" ref="D50:E50" si="6">SUM(D51:D52)</f>
        <v>558800805.53999996</v>
      </c>
      <c r="E50" s="25">
        <f t="shared" si="6"/>
        <v>411633819.02999997</v>
      </c>
    </row>
    <row r="51" spans="1:5" ht="15.75" x14ac:dyDescent="0.2">
      <c r="A51" s="15" t="s">
        <v>51</v>
      </c>
      <c r="B51" s="16" t="s">
        <v>52</v>
      </c>
      <c r="C51" s="27">
        <v>514714600.35000002</v>
      </c>
      <c r="D51" s="27">
        <v>501449345.54000002</v>
      </c>
      <c r="E51" s="27">
        <v>354282359.02999997</v>
      </c>
    </row>
    <row r="52" spans="1:5" ht="15.75" x14ac:dyDescent="0.2">
      <c r="A52" s="15" t="s">
        <v>53</v>
      </c>
      <c r="B52" s="16" t="s">
        <v>54</v>
      </c>
      <c r="C52" s="27">
        <v>63804108</v>
      </c>
      <c r="D52" s="27">
        <v>57351460</v>
      </c>
      <c r="E52" s="27">
        <v>57351460</v>
      </c>
    </row>
    <row r="53" spans="1:5" ht="15.75" x14ac:dyDescent="0.2">
      <c r="A53" s="20" t="s">
        <v>55</v>
      </c>
      <c r="B53" s="21" t="s">
        <v>56</v>
      </c>
      <c r="C53" s="25">
        <f>SUM(C54:C56)</f>
        <v>169151072</v>
      </c>
      <c r="D53" s="25">
        <f>SUM(D54:D56)</f>
        <v>159586877.66999999</v>
      </c>
      <c r="E53" s="25">
        <f>SUM(E54:E56)</f>
        <v>151425732.34</v>
      </c>
    </row>
    <row r="54" spans="1:5" ht="15.75" x14ac:dyDescent="0.2">
      <c r="A54" s="15" t="s">
        <v>57</v>
      </c>
      <c r="B54" s="16" t="s">
        <v>58</v>
      </c>
      <c r="C54" s="27">
        <v>10374500</v>
      </c>
      <c r="D54" s="27">
        <v>10374500</v>
      </c>
      <c r="E54" s="27">
        <v>10374500</v>
      </c>
    </row>
    <row r="55" spans="1:5" ht="15.75" x14ac:dyDescent="0.2">
      <c r="A55" s="15" t="s">
        <v>59</v>
      </c>
      <c r="B55" s="16" t="s">
        <v>60</v>
      </c>
      <c r="C55" s="27">
        <v>149690272</v>
      </c>
      <c r="D55" s="27">
        <v>140126077.66999999</v>
      </c>
      <c r="E55" s="27">
        <v>131964932.34</v>
      </c>
    </row>
    <row r="56" spans="1:5" ht="15.75" x14ac:dyDescent="0.2">
      <c r="A56" s="15" t="s">
        <v>61</v>
      </c>
      <c r="B56" s="16" t="s">
        <v>62</v>
      </c>
      <c r="C56" s="27">
        <v>9086300</v>
      </c>
      <c r="D56" s="27">
        <v>9086300</v>
      </c>
      <c r="E56" s="27">
        <v>9086300</v>
      </c>
    </row>
    <row r="57" spans="1:5" ht="15.75" x14ac:dyDescent="0.2">
      <c r="A57" s="20" t="s">
        <v>63</v>
      </c>
      <c r="B57" s="21" t="s">
        <v>64</v>
      </c>
      <c r="C57" s="25">
        <f>SUM(C58:C60)</f>
        <v>220211569.17000002</v>
      </c>
      <c r="D57" s="25">
        <f t="shared" ref="D57:E57" si="7">SUM(D58:D60)</f>
        <v>226854130.94</v>
      </c>
      <c r="E57" s="25">
        <f t="shared" si="7"/>
        <v>325444503.19</v>
      </c>
    </row>
    <row r="58" spans="1:5" ht="15.75" x14ac:dyDescent="0.2">
      <c r="A58" s="15" t="s">
        <v>65</v>
      </c>
      <c r="B58" s="16" t="s">
        <v>66</v>
      </c>
      <c r="C58" s="27">
        <v>93990548.159999996</v>
      </c>
      <c r="D58" s="27">
        <v>78578116.430000007</v>
      </c>
      <c r="E58" s="27">
        <v>228673539.19</v>
      </c>
    </row>
    <row r="59" spans="1:5" s="8" customFormat="1" ht="15.75" x14ac:dyDescent="0.2">
      <c r="A59" s="15" t="s">
        <v>83</v>
      </c>
      <c r="B59" s="16" t="s">
        <v>84</v>
      </c>
      <c r="C59" s="27">
        <v>115446422.01000001</v>
      </c>
      <c r="D59" s="27">
        <v>139427724.50999999</v>
      </c>
      <c r="E59" s="27">
        <v>87922674</v>
      </c>
    </row>
    <row r="60" spans="1:5" ht="15.75" x14ac:dyDescent="0.2">
      <c r="A60" s="15" t="s">
        <v>67</v>
      </c>
      <c r="B60" s="16" t="s">
        <v>68</v>
      </c>
      <c r="C60" s="27">
        <v>10774599</v>
      </c>
      <c r="D60" s="27">
        <v>8848290</v>
      </c>
      <c r="E60" s="27">
        <v>8848290</v>
      </c>
    </row>
    <row r="61" spans="1:5" s="8" customFormat="1" ht="31.5" x14ac:dyDescent="0.2">
      <c r="A61" s="20" t="s">
        <v>85</v>
      </c>
      <c r="B61" s="21" t="s">
        <v>88</v>
      </c>
      <c r="C61" s="25">
        <f>C62</f>
        <v>21977</v>
      </c>
      <c r="D61" s="25">
        <f t="shared" ref="D61:E61" si="8">D62</f>
        <v>20000</v>
      </c>
      <c r="E61" s="25">
        <f t="shared" si="8"/>
        <v>10000</v>
      </c>
    </row>
    <row r="62" spans="1:5" s="8" customFormat="1" ht="31.5" x14ac:dyDescent="0.2">
      <c r="A62" s="15" t="s">
        <v>86</v>
      </c>
      <c r="B62" s="16" t="s">
        <v>87</v>
      </c>
      <c r="C62" s="27">
        <v>21977</v>
      </c>
      <c r="D62" s="27">
        <v>20000</v>
      </c>
      <c r="E62" s="27">
        <v>10000</v>
      </c>
    </row>
    <row r="63" spans="1:5" ht="15.75" x14ac:dyDescent="0.25">
      <c r="A63" s="19"/>
      <c r="B63" s="22" t="s">
        <v>73</v>
      </c>
      <c r="C63" s="30"/>
      <c r="D63" s="28">
        <v>66000000</v>
      </c>
      <c r="E63" s="28">
        <v>133000000</v>
      </c>
    </row>
  </sheetData>
  <mergeCells count="9">
    <mergeCell ref="A16:B16"/>
    <mergeCell ref="A13:A14"/>
    <mergeCell ref="B13:B14"/>
    <mergeCell ref="C13:C14"/>
    <mergeCell ref="D3:E3"/>
    <mergeCell ref="B11:E11"/>
    <mergeCell ref="D13:D14"/>
    <mergeCell ref="E13:E14"/>
    <mergeCell ref="D8:E8"/>
  </mergeCells>
  <phoneticPr fontId="0" type="noConversion"/>
  <printOptions horizontalCentered="1"/>
  <pageMargins left="0" right="0" top="0" bottom="0.78740157480314954" header="0.5" footer="0.5"/>
  <pageSetup paperSize="9" scale="58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ФУ администрации г.Канска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Джигель В.А.</dc:creator>
  <cp:lastModifiedBy>Бородина Валерия Владимировна</cp:lastModifiedBy>
  <cp:lastPrinted>2024-11-04T05:29:43Z</cp:lastPrinted>
  <dcterms:created xsi:type="dcterms:W3CDTF">2010-11-05T07:12:59Z</dcterms:created>
  <dcterms:modified xsi:type="dcterms:W3CDTF">2026-04-22T07:09:20Z</dcterms:modified>
</cp:coreProperties>
</file>